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fneasso.sharepoint.com/sites/Transition-ENRetbiodiversit-partag/Documents partages/ENR et biodiversité - partagé/2 - Montée en compétence MVT/Photoscope MAJ 2025/Grille Excel 2026/"/>
    </mc:Choice>
  </mc:AlternateContent>
  <xr:revisionPtr revIDLastSave="4298" documentId="13_ncr:9_{8FDAA4E6-814F-48E3-8C05-E98D65222707}" xr6:coauthVersionLast="47" xr6:coauthVersionMax="47" xr10:uidLastSave="{0B68E62D-8A62-436B-8AA2-0804C909B5CD}"/>
  <bookViews>
    <workbookView xWindow="-110" yWindow="-110" windowWidth="19420" windowHeight="10300" activeTab="1" xr2:uid="{423C8B33-EF89-4046-8B5F-719F9ACE491A}"/>
  </bookViews>
  <sheets>
    <sheet name="TUTORIEL" sheetId="1" r:id="rId1"/>
    <sheet name="BILAN" sheetId="15" r:id="rId2"/>
    <sheet name="Position FNE-Zonages" sheetId="11" r:id="rId3"/>
    <sheet name="1.DESCRIPTIF" sheetId="2" r:id="rId4"/>
    <sheet name="2.ICG" sheetId="7" r:id="rId5"/>
    <sheet name="3.PLANIFICATION" sheetId="8" r:id="rId6"/>
    <sheet name="4.IMPLANTATION" sheetId="9" r:id="rId7"/>
    <sheet name="5.BIODIVERSITE" sheetId="10" r:id="rId8"/>
    <sheet name="6.ENVIRONNEMENT" sheetId="12" r:id="rId9"/>
    <sheet name="7.AGRIVOLTAISME" sheetId="13" r:id="rId10"/>
    <sheet name="8.FIN DE VIE-RENOUVELLEMENT" sheetId="14"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4" l="1"/>
  <c r="E13" i="15" s="1"/>
  <c r="E25" i="14"/>
  <c r="D13" i="15" s="1"/>
  <c r="F49" i="13"/>
  <c r="E12" i="15" s="1"/>
  <c r="E49" i="13"/>
  <c r="D12" i="15" s="1"/>
  <c r="F36" i="12"/>
  <c r="E11" i="15" s="1"/>
  <c r="E36" i="12"/>
  <c r="D11" i="15" s="1"/>
  <c r="F38" i="7"/>
  <c r="E7" i="15" s="1"/>
  <c r="E38" i="7"/>
  <c r="D7" i="15" s="1"/>
  <c r="F47" i="8"/>
  <c r="E8" i="15" s="1"/>
  <c r="E47" i="8"/>
  <c r="D8" i="15" s="1"/>
  <c r="E45" i="9"/>
  <c r="D9" i="15" s="1"/>
  <c r="F69" i="10"/>
  <c r="E69" i="10"/>
  <c r="D10" i="15" s="1"/>
  <c r="E10" i="15" l="1"/>
  <c r="F45" i="9"/>
  <c r="E9" i="15" s="1"/>
  <c r="F64" i="2"/>
  <c r="E6" i="15" s="1"/>
  <c r="E64" i="2"/>
  <c r="D6" i="15" s="1"/>
  <c r="D14" i="15" s="1"/>
  <c r="E14" i="15"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<sst xmlns="http://schemas.openxmlformats.org/spreadsheetml/2006/main" count="740" uniqueCount="601">
  <si>
    <t>PHOTOSCOPE</t>
  </si>
  <si>
    <t>TUTORIEL</t>
  </si>
  <si>
    <t>Comment se positionner sur un projet de parc solaire au sol ?</t>
  </si>
  <si>
    <t>OBJECTIF</t>
  </si>
  <si>
    <r>
      <t xml:space="preserve">
La grille d’analyse multicritère a pour objectif d’aider à </t>
    </r>
    <r>
      <rPr>
        <b/>
        <sz val="14"/>
        <color theme="4" tint="-0.249977111117893"/>
        <rFont val="Barlow"/>
      </rPr>
      <t xml:space="preserve">se positionner sur un projet de parc photovoltaïque au sol </t>
    </r>
    <r>
      <rPr>
        <sz val="14"/>
        <color theme="4" tint="-0.249977111117893"/>
        <rFont val="Barlow"/>
      </rPr>
      <t xml:space="preserve">en fonction de critères déterminant des </t>
    </r>
    <r>
      <rPr>
        <b/>
        <sz val="14"/>
        <color theme="4" tint="-0.249977111117893"/>
        <rFont val="Barlow"/>
      </rPr>
      <t>bonnes pratiques</t>
    </r>
    <r>
      <rPr>
        <sz val="14"/>
        <color theme="4" tint="-0.249977111117893"/>
        <rFont val="Barlow"/>
      </rPr>
      <t xml:space="preserve"> ou des </t>
    </r>
    <r>
      <rPr>
        <b/>
        <sz val="14"/>
        <color theme="4" tint="-0.249977111117893"/>
        <rFont val="Barlow"/>
      </rPr>
      <t>points de vigilance</t>
    </r>
    <r>
      <rPr>
        <sz val="14"/>
        <color theme="4" tint="-0.249977111117893"/>
        <rFont val="Barlow"/>
      </rPr>
      <t xml:space="preserve"> mais aussi, en amont du projet en tant que tel, de </t>
    </r>
    <r>
      <rPr>
        <b/>
        <sz val="14"/>
        <color theme="4" tint="-0.249977111117893"/>
        <rFont val="Barlow"/>
      </rPr>
      <t>questionner les orientations de la collectivité</t>
    </r>
    <r>
      <rPr>
        <sz val="14"/>
        <color theme="4" tint="-0.249977111117893"/>
        <rFont val="Barlow"/>
      </rPr>
      <t xml:space="preserve"> pour le développement du PV et les raisons du porteur de projet qui ont guidé son choix.
</t>
    </r>
  </si>
  <si>
    <t>ACCES 
AUX
INFORMATIONS</t>
  </si>
  <si>
    <r>
      <t xml:space="preserve">
                                         Il peut être difficile, notamment dans les phases de conception du projet, d’accéder à des informations techniques précises. Dans le cas où une information n’est pas disponible ou n’est pas communiquée par le porteur de projet, l’utilisation du Photoscope permet aussi de </t>
    </r>
    <r>
      <rPr>
        <b/>
        <sz val="14"/>
        <color theme="4" tint="-0.249977111117893"/>
        <rFont val="Barlow"/>
      </rPr>
      <t xml:space="preserve">soulever l’enjeu et d’enclencher une démarche de recherche d’information ou de sensibilisation du porteur de projet. </t>
    </r>
    <r>
      <rPr>
        <sz val="14"/>
        <color theme="4" tint="-0.249977111117893"/>
        <rFont val="Barlow"/>
      </rPr>
      <t xml:space="preserve">
Pour chaque critère, notez tous les éléments d’information que vous trouverez et qui vous semblent pertinents de garder en mémoire. Notez également les éléments pour lesquels vous n’avez pas de réponse pour l’instant, quitte à y revenir plus tard.
</t>
    </r>
  </si>
  <si>
    <t>NOTATION</t>
  </si>
  <si>
    <t>CONTENU
 THEMATIQUE</t>
  </si>
  <si>
    <t>BILAN</t>
  </si>
  <si>
    <t>TEMPORALITE</t>
  </si>
  <si>
    <t>CONTACT</t>
  </si>
  <si>
    <t xml:space="preserve">L'onglet, « Bilan », est informatif et donne une appréciation théorique au projet de parc photovoltaïque en fonction des bonnes pratiques et des points de vigilance identifiés. Cette appréciation peut évoluer au cours de l’avancement du projet et des améliorations qui seront ou non apportées. Il faut noter que cet outil est une aide pour vous guider dans vos réflexions et recherches d’informations afin d'adopter un positionnement éclairé.  </t>
  </si>
  <si>
    <t>CATEGORIE</t>
  </si>
  <si>
    <t>Hériscore</t>
  </si>
  <si>
    <t>Commentaire libre</t>
  </si>
  <si>
    <t>1/ DESCRIPTIF</t>
  </si>
  <si>
    <t>2/ INFORMATION CONCERTATION ET GOUVERNANCE</t>
  </si>
  <si>
    <t>3/ PLANIFICATION</t>
  </si>
  <si>
    <t>4/ IMPLANTATION</t>
  </si>
  <si>
    <t>5/BIODIVERSITE</t>
  </si>
  <si>
    <t>6/ ENVIRONNEMENT</t>
  </si>
  <si>
    <t>7/ AGRIVOLTAISME</t>
  </si>
  <si>
    <t>8/ FIN DE VIE ET RENOUVELLEMENT</t>
  </si>
  <si>
    <t>Total</t>
  </si>
  <si>
    <t>Position de FNE </t>
  </si>
  <si>
    <t>Zonages incompatibles avec des projets photovoltaïques au sol</t>
  </si>
  <si>
    <t>PV exclu </t>
  </si>
  <si>
    <t>Aucune </t>
  </si>
  <si>
    <t>Pas d’exclusion </t>
  </si>
  <si>
    <t>Oui, sous réserve de la charte, de l’encadrement des projets, des conclusions de l’étude d’impact et de la mise en œuvre performante de l’ERC </t>
  </si>
  <si>
    <t>Oui, sous réserve des conclusions de l’étude d’impact, de la démonstration par le porteur de projet que celui-ci ne porte pas atteinte au patrimoine que signale la ZNIEFF et de la mise en œuvre performante de l’ERC </t>
  </si>
  <si>
    <t>DESCRIPTION DU PROJET</t>
  </si>
  <si>
    <t xml:space="preserve">Cet onglet vous servira à décrire de quel type est le projet de parc, c’est-à-dire ses caractéristiques (type de porteur de projet, autorisation, puissance, nombre d’hectares mobilisés, etc.). Cet onglet comporte 12 critères, numérotés de D1 à D12. </t>
  </si>
  <si>
    <t>Catégorie</t>
  </si>
  <si>
    <t>Code</t>
  </si>
  <si>
    <t>Description du critère</t>
  </si>
  <si>
    <t>Autre</t>
  </si>
  <si>
    <t>TYPE DE PROJET
(Financement et Gouvernance)</t>
  </si>
  <si>
    <t>D1</t>
  </si>
  <si>
    <t>IDENTITE DU/DES PORTEUR(S) DE PROJET</t>
  </si>
  <si>
    <t>Les types de porteurs de projet vont aussi déterminer la nature du projet. 
On distingue 3 grands types de projet.</t>
  </si>
  <si>
    <r>
      <rPr>
        <b/>
        <sz val="12"/>
        <color theme="4" tint="-0.249977111117893"/>
        <rFont val="Barlow"/>
      </rPr>
      <t>1. Les projets privés</t>
    </r>
    <r>
      <rPr>
        <sz val="12"/>
        <color theme="4" tint="-0.249977111117893"/>
        <rFont val="Barlow"/>
      </rPr>
      <t>, menés par une société privée dotée des capitaux nécessaires (cas le plus fréquent en France aujourd’hui). Ces sociétés privées, communément appelées développeurs, peuvent associer des acteurs, locaux ou non, dans le financement du projet.</t>
    </r>
  </si>
  <si>
    <r>
      <rPr>
        <b/>
        <sz val="12"/>
        <color theme="4" tint="-0.249977111117893"/>
        <rFont val="Barlow"/>
      </rPr>
      <t>2. Les projets publics</t>
    </r>
    <r>
      <rPr>
        <sz val="12"/>
        <color theme="4" tint="-0.249977111117893"/>
        <rFont val="Barlow"/>
      </rPr>
      <t>, souvent initiés par une collectivité qui s’associe à des partenaires privés liés ou non au territoire. Ces projets sont fréquemment portés par une société d’économie mixte (SEM) et peuvent aussi comprendre un financement citoyen.</t>
    </r>
  </si>
  <si>
    <r>
      <rPr>
        <b/>
        <sz val="12"/>
        <color theme="4" tint="-0.249977111117893"/>
        <rFont val="Barlow"/>
      </rPr>
      <t>3. Les projets à gouvernance locale ou dits « citoyens »</t>
    </r>
    <r>
      <rPr>
        <sz val="12"/>
        <color theme="4" tint="-0.249977111117893"/>
        <rFont val="Barlow"/>
      </rPr>
      <t>, lancés par un groupe de particuliers, d’agriculteurs ou par des acteurs de l'économie sociale et solidaire (coopératives). Ceux-ci ont la maîtrise totale ou partielle du projet et peuvent s’appuyer sur les collectivités locales et sur les professionnels.</t>
    </r>
  </si>
  <si>
    <r>
      <t xml:space="preserve">En cas de </t>
    </r>
    <r>
      <rPr>
        <b/>
        <sz val="12"/>
        <color theme="4" tint="-0.249977111117893"/>
        <rFont val="Barlow"/>
      </rPr>
      <t>financement participatif</t>
    </r>
    <r>
      <rPr>
        <sz val="12"/>
        <color theme="4" tint="-0.249977111117893"/>
        <rFont val="Barlow"/>
      </rPr>
      <t>, celui-ci est ouvert en priorité aux citoyennes et citoyens du territoire.</t>
    </r>
  </si>
  <si>
    <t>IMPLANTATION</t>
  </si>
  <si>
    <t>D2</t>
  </si>
  <si>
    <t>TYPE DE PROJET : au sol, en toiture, ombrière, etc.</t>
  </si>
  <si>
    <t xml:space="preserve">Au sol, en ombrière, flottant, en forêt, délaissés routiers, sites et sols dégradés... ces caractéristiques sont importantes pour déterminer les impacts potentiels sur l’environnement et la biodiversité mais aussi les réglementations qui vont s’appliquer. </t>
  </si>
  <si>
    <r>
      <t xml:space="preserve">Le projet est situé sur des </t>
    </r>
    <r>
      <rPr>
        <b/>
        <sz val="12"/>
        <color theme="4" tint="-0.249977111117893"/>
        <rFont val="Barlow"/>
      </rPr>
      <t>surfaces déjà artificialisées</t>
    </r>
    <r>
      <rPr>
        <sz val="12"/>
        <color theme="4" tint="-0.249977111117893"/>
        <rFont val="Barlow"/>
      </rPr>
      <t xml:space="preserve"> : sur bâti, en ombrières, ou sur des sites a priori de moindre intérêt environnemental (sites et sols pollués, délaissés de route, etc.) dont il faudra analyser la pertinence au cas par cas.</t>
    </r>
  </si>
  <si>
    <r>
      <t xml:space="preserve">Le projet est situé au sol sur des </t>
    </r>
    <r>
      <rPr>
        <b/>
        <sz val="12"/>
        <color theme="4" tint="-0.249977111117893"/>
        <rFont val="Barlow"/>
      </rPr>
      <t xml:space="preserve">espaces naturels, agricoles ou forestiers, sur un plan d’eau naturel ou artificiel. </t>
    </r>
    <r>
      <rPr>
        <sz val="12"/>
        <color theme="4" tint="-0.249977111117893"/>
        <rFont val="Barlow"/>
      </rPr>
      <t>Il est important d’interroger le porteur de projet sur les raisons de ce choix. Le choix d’un projet de PV au sol en milieux naturels doit être comparé à d’autres alternatives à l’aide d’une grille multicritères (exemples de l’OFB sur erc-biodiversite.ofb.fr) permettant d’objectiver l’exercice.</t>
    </r>
  </si>
  <si>
    <t>AUTORISATION</t>
  </si>
  <si>
    <t>D3</t>
  </si>
  <si>
    <t>AUTORISATION INITIALE OU RENOUVELLEMENT ?</t>
  </si>
  <si>
    <t xml:space="preserve"> - Autorisation initiale</t>
  </si>
  <si>
    <t>Passer à la question suivante</t>
  </si>
  <si>
    <t xml:space="preserve"> - Renouvellement</t>
  </si>
  <si>
    <t>Passer directement à l'onglet Renouvellement</t>
  </si>
  <si>
    <t>PHASE 
DU
PROJET</t>
  </si>
  <si>
    <t>D4</t>
  </si>
  <si>
    <t>QUEL EST LE STADE D'AVANCEMENT DU PROJET ?</t>
  </si>
  <si>
    <t xml:space="preserve">Le projet est-il en phase de développement, de dépôt du permis de construire, d’instruction, de construction (chantier), d’exploitation ou de démantèlement ? </t>
  </si>
  <si>
    <t xml:space="preserve"> - En développement (sécurisation du foncier, étude d'impact, passage en pôle EnR départemental pour les plus gros projets EnR (DDT(M))</t>
  </si>
  <si>
    <t xml:space="preserve"> - En instruction </t>
  </si>
  <si>
    <t xml:space="preserve"> - En construction (chantier)</t>
  </si>
  <si>
    <t xml:space="preserve"> - En exploitation</t>
  </si>
  <si>
    <t xml:space="preserve"> - En démantèlement</t>
  </si>
  <si>
    <r>
      <t xml:space="preserve">TAILLE
</t>
    </r>
    <r>
      <rPr>
        <b/>
        <sz val="12"/>
        <color theme="4" tint="-0.249977111117893"/>
        <rFont val="Barlow"/>
      </rPr>
      <t xml:space="preserve">  (surface, puissance)</t>
    </r>
  </si>
  <si>
    <t>D5</t>
  </si>
  <si>
    <t>QUELLE EST L'AMPLEUR DU PROJET ? (EMPRISE AU SOL, DONT SURFACE D'IMPLANTATION ET PUISSANCE EN MW )</t>
  </si>
  <si>
    <t>Plusieurs surfaces peuvent être analysées : du plus grand au plus petit : aire d'étude, surface des parcelles concernées par le projet, emprise du projet sur les parcelles.</t>
  </si>
  <si>
    <t xml:space="preserve"> - Surface totale du parc, obligation légale de débrousaillement comprises</t>
  </si>
  <si>
    <t xml:space="preserve"> - Puissance du parc PV en MW</t>
  </si>
  <si>
    <t xml:space="preserve">REGIME </t>
  </si>
  <si>
    <t>D6</t>
  </si>
  <si>
    <t>QUEL EST LE REGIME D'AUTORISATION AU TITRE DE L'URBANISME ?</t>
  </si>
  <si>
    <t>Connaître le régime d’autorisation – déclaration ou permis de construire – est crucial, car toutes les étapes de montage du projet en dépendent, notamment en matière de concertation (enquête publique) et de réglementation environnementale (étude d’impact, dérogation espèces protégées, etc).</t>
  </si>
  <si>
    <t xml:space="preserve"> - Déclaration</t>
  </si>
  <si>
    <t xml:space="preserve"> - Autorisation</t>
  </si>
  <si>
    <t>SOUTIEN 
PUBLIC</t>
  </si>
  <si>
    <t>D7</t>
  </si>
  <si>
    <t xml:space="preserve">LE PROJET BENEFICIE-T-IL D'UN SOUTIEN FINANCIER ? </t>
  </si>
  <si>
    <t xml:space="preserve">La puissance du projet va conditionner le type de soutien financier public dont le porteur de projet pourra bénéficier. Dans le cas des projets de puissance &gt; 500 kWc, et s’il en fait la demande, le porteur de projet pourra répondre à l’appel d’offres du ministère de la Transition écologique. </t>
  </si>
  <si>
    <t xml:space="preserve"> - Pas de soutien public, vente de gré à gré (PPA)</t>
  </si>
  <si>
    <t xml:space="preserve"> - Soutien public via le Guichet ouvert </t>
  </si>
  <si>
    <t xml:space="preserve"> - Soutien public via l'Appel d'offre de la CRE et le projet est lauréat.</t>
  </si>
  <si>
    <t>Même lauréat d'un appel d'offre, un projet n’est pas forcément vertueux, notamment en termes d’implantation et d’impacts sur l’environnement et la biodiversité. Il peut être instructif de connaître le détail de la note du projet donnée par la CRE, en particulier savoir si les points dédiés aux projets situés sur des terrains à moindres enjeux fonciers – friches par exemple – ont été obtenus.</t>
  </si>
  <si>
    <t>Soutien public aux ENR - Appels d'offre de la CRE</t>
  </si>
  <si>
    <t>PRODUCTION</t>
  </si>
  <si>
    <t>D8</t>
  </si>
  <si>
    <t>PRODUCTION ANNUELLE ESTIMEE DU PARC ET EQUIVALENT EN FOYERS  (hors chauffage) ET CONTRIBUTION A LA TRANSITION ENERGETIQUE DU TERRITOIRE</t>
  </si>
  <si>
    <t xml:space="preserve">Un parc photovoltaïque de 12 MWc produit l’équivalent de la consommation d’électricité de 12 000 habitants (dans le nord) et 16 000 (dans le sud), en fonction de l’ensoleillement. </t>
  </si>
  <si>
    <t xml:space="preserve"> - Production annuelle et nombre de foyers</t>
  </si>
  <si>
    <t xml:space="preserve"> - Part (%) de la consommation annuelle de la commune ou de l’EPCI </t>
  </si>
  <si>
    <t>PARTIES PRENANTES</t>
  </si>
  <si>
    <t>D9</t>
  </si>
  <si>
    <t>ANALYSE DES PARTIES PRENANTES</t>
  </si>
  <si>
    <t>Le projet ne rencontre pas de forte opposition, il est soutenu par les habitant.es, la collectivité, les associations.</t>
  </si>
  <si>
    <t>Le projet rencontre une forte opposition.</t>
  </si>
  <si>
    <t>RACCORDEMENT</t>
  </si>
  <si>
    <t>D10</t>
  </si>
  <si>
    <t>QUEL EST LE TYPE DE RACCORDEMENT AU RESEAU ELECTRIQUE ?</t>
  </si>
  <si>
    <t>Sur le réseau de transport (9% des raccordements) ou de distribution (91% des raccordements, réseau géré par Enedis) ? Quels sont les postes source concernés ? Quelle est la distance à vol d’oiseau entre le projet et le poste ?</t>
  </si>
  <si>
    <t xml:space="preserve"> - Raccordement au réseau de distribution (Enedis)</t>
  </si>
  <si>
    <t xml:space="preserve"> - Raccordement au réseau de transport (RTE)</t>
  </si>
  <si>
    <t xml:space="preserve"> - Postes sources concernés</t>
  </si>
  <si>
    <t xml:space="preserve"> - Distance entre le projet de parc PV et le poste</t>
  </si>
  <si>
    <t>CARACTERISTIQUES</t>
  </si>
  <si>
    <t>D11</t>
  </si>
  <si>
    <t xml:space="preserve">CARACTERISTIQUES DU PARC PHOTOVOLTAIQUE </t>
  </si>
  <si>
    <t xml:space="preserve"> - Type de cellules (silicium cristallin, couches minces …)</t>
  </si>
  <si>
    <t xml:space="preserve"> - Systèmes fixes ou mobiles</t>
  </si>
  <si>
    <t xml:space="preserve"> - Nombre de panneaux, puissance unitaire</t>
  </si>
  <si>
    <t xml:space="preserve"> - Nombre de postes de transformation</t>
  </si>
  <si>
    <t xml:space="preserve"> - Stockage ou non de l’électricité produite</t>
  </si>
  <si>
    <t xml:space="preserve"> - Bilan GES, ACV</t>
  </si>
  <si>
    <t>HYDROGENE</t>
  </si>
  <si>
    <t>D12</t>
  </si>
  <si>
    <t>LIEN AVEC LA PRODUCTION D'HYDROGENE</t>
  </si>
  <si>
    <t>L’émergence d’un projet de production d’Hydrogène alimenté par un parc PV dédié sur un territoire ne devra pas se faire au détriment du développement attendu des EnR mais bien en plus de celui-ci.</t>
  </si>
  <si>
    <t>Projet lié à de la production d'Hydrogène.  Les usages de cet Hydrogène ne sont pas clairement définis ou ne semblent pas correspondre à des besoins du territoire.</t>
  </si>
  <si>
    <t>INFORMATION - CONCERTATION - GOUVERNANCE</t>
  </si>
  <si>
    <t>Cette partie vous guidera dans l’évaluation des mesures mises en place par le porteur de projet pour informer autour du projet, concerter sur les choix pris et les alternatives possibles, participer à la gouvernance du projet.Les critères sont au nombre de 11 (ICG1 à ICG11).</t>
  </si>
  <si>
    <t>Réponse ou commentaire libre</t>
  </si>
  <si>
    <t>INFORMATION
COMMUNICATION</t>
  </si>
  <si>
    <t>ICG1</t>
  </si>
  <si>
    <t>DES ACTIONS D'INFORMATION ET DE COMMUNICATION SONT-ELLES MENEES ?</t>
  </si>
  <si>
    <r>
      <t xml:space="preserve">Le porteur de projet fournit une </t>
    </r>
    <r>
      <rPr>
        <b/>
        <sz val="12"/>
        <color theme="4" tint="-0.249977111117893"/>
        <rFont val="Barlow"/>
      </rPr>
      <t>information accessible et transparente</t>
    </r>
    <r>
      <rPr>
        <sz val="12"/>
        <color theme="4" tint="-0.249977111117893"/>
        <rFont val="Barlow"/>
      </rPr>
      <t xml:space="preserve"> à tous les stades. Il met en place des actions de communication (réunions, site internet,…). Il signale les incidents/accidents. Il met en place une permanence et gère les perturbations. Il rend le site attractif (panneaux, visites, portes ouvertes…).</t>
    </r>
  </si>
  <si>
    <t>CONCERTATION</t>
  </si>
  <si>
    <t>ICG2</t>
  </si>
  <si>
    <t>MISE EN PLACE D'UNE PROCEDURE DE CONCERTATION AVEC LES PARTIES PRENANTES ?</t>
  </si>
  <si>
    <t xml:space="preserve">Afin d’éviter les incompréhensions, un dispositif d’information et de concertation doit être mis en place avant même que le site d’implantation soit connu et, a minima, la concertation a eu lieu avant le dépôt de la demande d’autorisation. </t>
  </si>
  <si>
    <r>
      <t xml:space="preserve">Le porteur de projet met en place une </t>
    </r>
    <r>
      <rPr>
        <b/>
        <sz val="12"/>
        <color theme="4" tint="-0.249977111117893"/>
        <rFont val="Barlow"/>
      </rPr>
      <t>concertation garantissant la transparence sur le choix du site</t>
    </r>
    <r>
      <rPr>
        <sz val="12"/>
        <color theme="4" tint="-0.249977111117893"/>
        <rFont val="Barlow"/>
      </rPr>
      <t>. Il désigne un tiers pour mener la concertation en saisissant la CNDP. Le porteur de projet rencontre les parties prenantes (habitants, élus, associations…) avant la publication de la mise en concurrence des collectivités lorsqu'il y en a une (terrains communaux). Il mène en amont de l'enquête publique une stratégie de dialogue territorial avec les parties prenantes. Le porteur de projet présente systématiquement aux élus, dès le début des échanges, les différents niveaux d'implication que peut avoir la commune (minimum légal, participation à la concertation, co-développement, co-financement).</t>
    </r>
  </si>
  <si>
    <r>
      <t xml:space="preserve">La concertation est </t>
    </r>
    <r>
      <rPr>
        <b/>
        <sz val="12"/>
        <color theme="4" tint="-0.249977111117893"/>
        <rFont val="Barlow"/>
      </rPr>
      <t xml:space="preserve">unilatérale, descendante </t>
    </r>
    <r>
      <rPr>
        <sz val="12"/>
        <color theme="4" tint="-0.249977111117893"/>
        <rFont val="Barlow"/>
      </rPr>
      <t>et ressemble davantage à une opération de communication.</t>
    </r>
  </si>
  <si>
    <t>ICG3</t>
  </si>
  <si>
    <t>UN DIALOGUE EST-Il INSTAURE ENTRE LE PORTEUR DE PROJET ET LES COLLECTIVITES ?</t>
  </si>
  <si>
    <t>La prospection de zones propices implique nécessairement une étude de préfaisabilité interne (carte d’ensoleillement, raccordement électrique, zones environnementales à enjeux, PLU(i), etc.). Les collectivités sont donc très souvent parmi les premiers interlocuteurs du porteur de projet.</t>
  </si>
  <si>
    <t>Avant toute prospection auprès des propriétaires fonciers, le porteur de projet a pris contact avec la commune et l'intercommunalité, et le PNR le cas échéant, pour définir la meilleure zone d'implantation. Le porteur de projet partage sa connaissance de la ressource et des différentes contraintes techniques et réglementaires qui pourraient limiter les zones d’intérêt avec les collectivités. Il poursuit les échanges avec ces collectivités tout au long du développement du projet. Le porteur de projet se place dans une logique de moindre consommation d'espaces naturels, agricoles et forestiers et partage (priorité aux surfaces déjà artificialisées) avec la collectivité l'avancement de sa prospection (identification des propriétaires fonciers et exploitants).
Le porteur de projet a échangé avec la collectivité au sujet de toutes les options d’implantation possibles (bâtiments, zones artificialisées ou dégradées, parkings, et le cas échéant au sol) et a attendu son accord avant de lancer le projet.</t>
  </si>
  <si>
    <t>Le porteur de projet a engagé une concertation spécifique avec les propriétaires fonciers avant de dialoguer avec la collectivité.</t>
  </si>
  <si>
    <t>FONCIER</t>
  </si>
  <si>
    <t>ICG4</t>
  </si>
  <si>
    <t>CONCERTATION  SUR LE FONCIER DISPONIBLE POUR LE PROJET ET POUR LES MESURES COMPENSATOIRES ?</t>
  </si>
  <si>
    <t>Prescrites aux maîtres d’ouvrage, les mesures compensatoires des atteintes à la biodiversité visent à compenser un dommage provoqué par un projet d’aménagement sur un milieu naturel lorsque les impacts de l'aménagement n'ont pu être suffisamment évités et réduits.</t>
  </si>
  <si>
    <t>La concertation couvre les terrains d'implantation du projet et ceux destinés aux mesures compensatoires.</t>
  </si>
  <si>
    <t>FINANCEMENT 
ET
 GOUVERNANCE</t>
  </si>
  <si>
    <t>ICG5</t>
  </si>
  <si>
    <t>MISE EN PLACE DE POSSIBILITES DE FINANCEMENT OU INVESTISSEMENT PARTICIPATIF ?</t>
  </si>
  <si>
    <t>Projets participatifs : tout « projet pour lequel des particuliers ont pu s’investir de manière très large : dans son financement, son montage et/ou dans sa gouvernance en cours de fonctionnement. Les projets peuvent avoir été initiés par des citoyens, des développeurs professionnels et/ou des collectivités ». En permettant aux collectivités et aux citoyens de devenir des parties prenantes de projets d’énergie renouvelable les projets participatifs maximisent les retombées socio-économiques pour les territoires.</t>
  </si>
  <si>
    <r>
      <t xml:space="preserve">Le porteur de projet fait un état des lieux le plus rapidement possible auprès des habitants et des collectivités pour la </t>
    </r>
    <r>
      <rPr>
        <b/>
        <sz val="12"/>
        <color theme="4" tint="-0.249977111117893"/>
        <rFont val="Barlow"/>
      </rPr>
      <t xml:space="preserve">mise en place d’un éventuel financement ou investissement </t>
    </r>
    <r>
      <rPr>
        <sz val="12"/>
        <color theme="4" tint="-0.249977111117893"/>
        <rFont val="Barlow"/>
      </rPr>
      <t>de leur part ou intermédié par un outil d’investissement public ou citoyen (Sociétés d’économie Mixte, Energie Partagée Investissement, etc.). Le porteur de projet doit aussi présenter les risques associés aux différents niveaux d’engagement possibles. Le porteur de projet donne la priorité aux riverains et aux collectivités territoriales pour le financement ou investissement participatif selon le périmètre de proximité au projet. Dans le cas d’une participation à l’investissement des habitants et collectivités territoriales, il est envisagé une participation aux décisions stratégiques du projet.</t>
    </r>
  </si>
  <si>
    <t>CONCEPTION</t>
  </si>
  <si>
    <t>ICG6</t>
  </si>
  <si>
    <t>POSSIBILITE D'ADAPTER DANS LE TEMPS LES PRATIQUES</t>
  </si>
  <si>
    <t>Entre l’idée de départ et le projet final, le projet peut évoluer en fonction des consultations, avis et demandes des autorités et des propositions des parties prenantes. Au cours de l’exploitation du parc, les pratiques de gestion, maintenance, … peuvent aussi être amenées à évoluer. Certaines pratiques peuvent découler de l’avis des services instructeurs des autorisations.</t>
  </si>
  <si>
    <t>La gouvernance prévue rend-elle possible des propositions d'alternatives ainsi qu'une évolution et une adaptation dans le temps des pratiques effectives si nécessaire ?</t>
  </si>
  <si>
    <t>ICG7</t>
  </si>
  <si>
    <t>MISE EN PLACE D'UN COMITE DE PILOTAGE</t>
  </si>
  <si>
    <t>Mettre en place un comité de pilotage peut fluidifier les échanges, et permettre d'anticiper les oppositions ou les craintes. Idéalement, il se met en place le plus tôt possible, dès la phase de prospection. Depuis la loi APER les porteurs de projets d'énergies renouvelables d'une puissance installée ≥ 2,5 MWc pour le photovoltaïque en dehors des zones d'accélération doivent organiser un comité de projet incluant les parties prenantes locales, comme la chambre d'agriculture et les CDPENAF.</t>
  </si>
  <si>
    <t>Dès la phase de prospection, création d’un comité de pilotage composé des parties prenantes locales, qui sont les acteurs locaux mais qui n'ont pas forcément un rôle financier dans le projet (élus, associations, riverains, services de l’État, experts naturalistes…). Dans l'idéal, le comité de pilotage se réunit régulièrement (tous les 2 à 3 mois).</t>
  </si>
  <si>
    <t>SUIVI</t>
  </si>
  <si>
    <t>ICG8</t>
  </si>
  <si>
    <t>MISE EN PLACE D'UN COMITE DE SUIVI TOUT AU LONG DE LA VIE DU PARC</t>
  </si>
  <si>
    <t>Le comité de suivi vise à tenir informées les parties prenantes tout au long de la vie du parc. C'est un espace de dialogue pour présenter un bilan d’activité, informer sur les données d'exploitation, de suivi environnemental et trouver des solutions en cas de problème. Il doit rester à l’écoute des besoins des riverains, associations, etc., au-delà du cadre réglementaire. C’est une démarche volontaire du porteur de projet. Les citoyens et associations peuvent cependant suggérer sa mise en place.</t>
  </si>
  <si>
    <t>Création d’un comité de suivi. Proposer aux associations locales de participer au comité de suivi.</t>
  </si>
  <si>
    <t>TRANSITION ECOLOGIQUE LOCALE</t>
  </si>
  <si>
    <t>ICG9</t>
  </si>
  <si>
    <t>LE PROJET PARTICIPE AU FINANCEMENT DE LA TRANSITION ENERGETIQUE ET ECOLOGIQUE</t>
  </si>
  <si>
    <t>En produisant de l’électricité et en utilisant du foncier, le solaire photovoltaïque génère pour les collectivités des recettes fiscales diverses et nombreuses du fait de la grande diversité de projets possibles. Utiliser les retombées du parc pour financer la transition écologique et énergétique du territoire dépend avant tout de la volonté des collectivités territoriales. Le porteur de projet a un rôle à jouer en conseillant à la collectivité territoriale concernée d’aller en ce sens. Les projets à gouvernance locale ou dits « citoyens » ont par exemple une rentabilité de 3-4 %, ce qui permet de dégager suffisamment d’argent pour engager d’autres actions de transition énergétique sur le territoire.</t>
  </si>
  <si>
    <t xml:space="preserve">Une partie des retombées fiscales, ou économiques en cas d’actionnariat local du parc au sol, est utilisée pour financer la transition énergétique et écologique du territoire (exemples : financer un conseiller qui accompagne la collectivité sur le développement des EnR, la réduction des consommations, la rénovation des bâtiments, des mesures agro-écologiques, ... </t>
  </si>
  <si>
    <t>COMPETENCES LOCALES</t>
  </si>
  <si>
    <t>ICG10</t>
  </si>
  <si>
    <t>PRIVILEGIER DES COMPETENCES LOCALES POUR LES OPERATIONS LOCALES (financeurs, maintenance, développement, construction…)</t>
  </si>
  <si>
    <r>
      <t xml:space="preserve">La collectivité et le porteur de projet coopèrent pour </t>
    </r>
    <r>
      <rPr>
        <b/>
        <sz val="12"/>
        <color theme="4" tint="-0.249977111117893"/>
        <rFont val="Barlow"/>
      </rPr>
      <t>identifier et mobiliser les compétences locales</t>
    </r>
    <r>
      <rPr>
        <sz val="12"/>
        <color theme="4" tint="-0.249977111117893"/>
        <rFont val="Barlow"/>
      </rPr>
      <t xml:space="preserve"> dans la réalisation et l’exploitation du projet PV.</t>
    </r>
  </si>
  <si>
    <t>COMMUNICATION</t>
  </si>
  <si>
    <t>ICG11</t>
  </si>
  <si>
    <t xml:space="preserve">COMMUNICATION PENDANT LA PHASE D'EXPLOITATION </t>
  </si>
  <si>
    <r>
      <t>Le porteur de projet communique de manière</t>
    </r>
    <r>
      <rPr>
        <b/>
        <sz val="12"/>
        <color theme="4" tint="-0.249977111117893"/>
        <rFont val="Barlow"/>
      </rPr>
      <t xml:space="preserve"> régulière et transparente</t>
    </r>
    <r>
      <rPr>
        <sz val="12"/>
        <color theme="4" tint="-0.249977111117893"/>
        <rFont val="Barlow"/>
      </rPr>
      <t xml:space="preserve"> pendant la phase d'exploitation. La communication est maintenue entre les acteurs du territoire, les réclamations sont traitées, les résultats du parc (production, produits financiers, suivi environnementaux) sont communiqués tous les ans. Le porteur de projet fournit un rapport annuel à la collectivité. Il informe celle-ci en amont de toute vente du parc à un autre investisseur. En cas de vente du parc, le porteur du projet met en lien la collectivité et les membres du comité de suivi avec la nouvelle personne en charge du parc.</t>
    </r>
  </si>
  <si>
    <t>PLANIFICATION</t>
  </si>
  <si>
    <t xml:space="preserve">Cet onglet vous permettra de mesurer le degré d’anticipation du développement du photovoltaïque par les collectivités territoriales à toutes les échelles, Région, Département, regroupement de communes et communes, et les actions mises en œuvre pour le promouvoir tout en équilibrant avec les différents enjeux du territoire. 
Les critères sont au nombre de 11 (P1 à P11). </t>
  </si>
  <si>
    <t>P1</t>
  </si>
  <si>
    <t>ECHANGES EN AMONT AVEC LES SERVICES DE L'ETAT</t>
  </si>
  <si>
    <t>Un espace d’échange voire de codécision du développement des projets PV est mis en place par les services de l’État.</t>
  </si>
  <si>
    <t>SUIVI DES PARCS</t>
  </si>
  <si>
    <t>P2</t>
  </si>
  <si>
    <t>CREATION D'UN OBSERVATOIRE DES PROJETS PV REGIONAL</t>
  </si>
  <si>
    <t>France Nature Environnement soutient la création d’un Observatoire régional du photovoltaïque qui agrègerait l'ensemble des données des parcs en fonctionnement et en projet (recensement des surfaces agricoles, naturelles, forestières et artificialisées utilisées, des zones propices, partage des données de suivi, des bonnes pratiques…) et les porteurs de projets participeraient à l'enrichissement de la base de données, à la création de retours d’expérience.</t>
  </si>
  <si>
    <r>
      <t xml:space="preserve">Un </t>
    </r>
    <r>
      <rPr>
        <b/>
        <sz val="12"/>
        <color theme="4" tint="-0.249977111117893"/>
        <rFont val="Barlow"/>
      </rPr>
      <t xml:space="preserve">observatoire régional du photovoltaïque </t>
    </r>
    <r>
      <rPr>
        <sz val="12"/>
        <color theme="4" tint="-0.249977111117893"/>
        <rFont val="Barlow"/>
      </rPr>
      <t xml:space="preserve">est créé, rassemblant les parties prenantes à l’échelle régionale qui travailleraient par exemple à la création d’une </t>
    </r>
    <r>
      <rPr>
        <b/>
        <sz val="12"/>
        <color theme="4" tint="-0.249977111117893"/>
        <rFont val="Barlow"/>
      </rPr>
      <t>charte de bonnes pratiques</t>
    </r>
    <r>
      <rPr>
        <sz val="12"/>
        <color theme="4" tint="-0.249977111117893"/>
        <rFont val="Barlow"/>
      </rPr>
      <t xml:space="preserve"> et à l’élaboration d’une </t>
    </r>
    <r>
      <rPr>
        <b/>
        <sz val="12"/>
        <color theme="4" tint="-0.249977111117893"/>
        <rFont val="Barlow"/>
      </rPr>
      <t>base de données sur les installations photovoltaïques pour suivre la consommation des espaces </t>
    </r>
    <r>
      <rPr>
        <sz val="12"/>
        <color theme="4" tint="-0.249977111117893"/>
        <rFont val="Barlow"/>
      </rPr>
      <t xml:space="preserve">: suivi des zonages d’implantation notamment. </t>
    </r>
  </si>
  <si>
    <t>PRIORISATION DES SURFACES</t>
  </si>
  <si>
    <t>P3</t>
  </si>
  <si>
    <t>DES ORIENTATIONS CLAIRES DE DEVELOPPEMENT SONT DEFINIES PAR LA COLLECTIVITE EN CROISANT LES ENJEUX D'ARTIFICALISATION ET DE PRESERVATION DE LA BIODIVERSITE</t>
  </si>
  <si>
    <t xml:space="preserve">Les collectivités disposent d’outils de planification puissants pour piloter leur transition énergétique et orienter les projets solaires vers les zones les plus adaptées. </t>
  </si>
  <si>
    <t xml:space="preserve">La Région et les EPCI ont une politique claire de développement du photovoltaïque. Les EPCI privilégient les surfaces bâties, parkings et autres zones avec peu d’enjeux environnementaux et de biodiversité. Le Département a listé les sites et sols pollués et dégradés et déterminé le potentiel de gisement photovoltaïque. Lorsqu'elle existe, le projet est conforme avec la doctrine départementale sur le photovoltaïque, en lien avec les objectifs nationaux de développement et incluant une réflexion sur la spatialisation des différents enjeux. Le projet est cohérent également avec les objectifs du SRADDET ou du PCAET, et il est compris dans une ZA EnR et/ou dans le document cadre si projet au sol. </t>
  </si>
  <si>
    <t>RESEAUX ELECTRIQUES</t>
  </si>
  <si>
    <t>P4</t>
  </si>
  <si>
    <t>PLANIFICATION DES RESEAUX D'ELECTRICITE</t>
  </si>
  <si>
    <t>L’évolution des réseaux électriques, et en l’occurrence le réseau de distribution d’électricité (propriété de la collectivité), peut être abordée à différentes échelles de territoires afin d’anticiper le développement des projets de production EnR.</t>
  </si>
  <si>
    <r>
      <t xml:space="preserve">1. </t>
    </r>
    <r>
      <rPr>
        <sz val="12"/>
        <color theme="4" tint="-0.249977111117893"/>
        <rFont val="Barlow"/>
      </rPr>
      <t xml:space="preserve"> En tant que propriétaire du réseau de distribution, la collectivité échange avec le gestionnaire de réseau pour dimensionner correctement le réseau et les ouvrages pour un accueil optimisé des projets PV (dans le PLU les puissances à raccorder sont connues). </t>
    </r>
  </si>
  <si>
    <r>
      <t>2.</t>
    </r>
    <r>
      <rPr>
        <sz val="12"/>
        <color theme="4" tint="-0.249977111117893"/>
        <rFont val="Barlow"/>
      </rPr>
      <t xml:space="preserve">   Idéalement, une concertation tripartite a été mise en place entre l’AODE, la collectivité et le gestionnaire de réseaux. </t>
    </r>
  </si>
  <si>
    <r>
      <t>3.</t>
    </r>
    <r>
      <rPr>
        <sz val="12"/>
        <color theme="4" tint="-0.249977111117893"/>
        <rFont val="Barlow"/>
      </rPr>
      <t xml:space="preserve">   Par ailleurs, le porteur de projet (privé ou public) a échangé avec les gestionnaires de réseaux (RTE, Enedis) et croisé les enjeux de développement de réseau, le plan des réseaux avec le cadastre solaire. </t>
    </r>
  </si>
  <si>
    <r>
      <t>4.</t>
    </r>
    <r>
      <rPr>
        <sz val="12"/>
        <color theme="4" tint="-0.249977111117893"/>
        <rFont val="Barlow"/>
      </rPr>
      <t>   La collectivité a réalisé ou s’engage à réaliser un</t>
    </r>
    <r>
      <rPr>
        <b/>
        <sz val="12"/>
        <color theme="4" tint="-0.249977111117893"/>
        <rFont val="Barlow"/>
      </rPr>
      <t xml:space="preserve"> </t>
    </r>
    <r>
      <rPr>
        <sz val="12"/>
        <color theme="4" tint="-0.249977111117893"/>
        <rFont val="Barlow"/>
      </rPr>
      <t>Schéma Directeur de l’Énergie.</t>
    </r>
  </si>
  <si>
    <r>
      <t>5.</t>
    </r>
    <r>
      <rPr>
        <sz val="12"/>
        <color theme="4" tint="-0.249977111117893"/>
        <rFont val="Barlow"/>
      </rPr>
      <t xml:space="preserve">   La collectivité s’implique dans l’élaboration et la concertation du S3EnR (Schéma régional de raccordement au réseau des EnR). </t>
    </r>
  </si>
  <si>
    <t xml:space="preserve">DOCUMENTS D'URBANISME </t>
  </si>
  <si>
    <t>P5</t>
  </si>
  <si>
    <t xml:space="preserve">LES PROJETS PV SONT-ILS BIEN PREVUS DANS LES DOCUMENTS D'URBANISME ? </t>
  </si>
  <si>
    <t>Une réflexion menée à l’avance par les collectivités territoriales leur apporte une meilleure connaissance des enjeux et leur permettra de se positionner plus facilement sur les potentiels projets, notamment lorsqu’ils sont amenés par des développeurs privés.</t>
  </si>
  <si>
    <r>
      <t xml:space="preserve">La collectivité locale s'est doté d'outils pour favoriser l’implantation de projet PV aux meilleurs endroits :
- </t>
    </r>
    <r>
      <rPr>
        <b/>
        <sz val="12"/>
        <color theme="4" tint="-0.249977111117893"/>
        <rFont val="Barlow"/>
      </rPr>
      <t>étude préalable</t>
    </r>
    <r>
      <rPr>
        <sz val="12"/>
        <color theme="4" tint="-0.249977111117893"/>
        <rFont val="Barlow"/>
      </rPr>
      <t xml:space="preserve"> globale pour l’ensemble du territoire et ceci avant de modifier le PLU(i) 
-</t>
    </r>
    <r>
      <rPr>
        <b/>
        <sz val="12"/>
        <color theme="4" tint="-0.249977111117893"/>
        <rFont val="Barlow"/>
      </rPr>
      <t xml:space="preserve"> Atlas de la biodiversité communale</t>
    </r>
    <r>
      <rPr>
        <sz val="12"/>
        <color theme="4" tint="-0.249977111117893"/>
        <rFont val="Barlow"/>
      </rPr>
      <t xml:space="preserve"> lui permettant d’identifier les zones à enjeux d’un point de vue de biodiversité et des fonctionnalités écologiques, et ainsi de définir les secteurs à éviter.
- </t>
    </r>
    <r>
      <rPr>
        <b/>
        <sz val="12"/>
        <color theme="4" tint="-0.249977111117893"/>
        <rFont val="Barlow"/>
      </rPr>
      <t>potentiel PV des parkings, toitures</t>
    </r>
    <r>
      <rPr>
        <sz val="12"/>
        <color theme="4" tint="-0.249977111117893"/>
        <rFont val="Barlow"/>
      </rPr>
      <t xml:space="preserve">,
- </t>
    </r>
    <r>
      <rPr>
        <b/>
        <sz val="12"/>
        <color theme="4" tint="-0.249977111117893"/>
        <rFont val="Barlow"/>
      </rPr>
      <t>foncier réservé</t>
    </r>
    <r>
      <rPr>
        <sz val="12"/>
        <color theme="4" tint="-0.249977111117893"/>
        <rFont val="Barlow"/>
      </rPr>
      <t xml:space="preserve"> pour des projets citoyens, pour la compensation...</t>
    </r>
  </si>
  <si>
    <t>SITES ET SOLS POLLUES</t>
  </si>
  <si>
    <t>P6</t>
  </si>
  <si>
    <t>IDENTIFICATION DES SITES ET SOLS POLLUES</t>
  </si>
  <si>
    <t>Il existe entre 300 000 et 400 000 anciens sites pollués répertoriés, sans usages et donc à valoriser en priorité, même si tous ne pourront pas forcément l’être (tailles, contraintes diverses,autres destinations d'usage). Ces sites sont recensés par deux bases de données : « Basias » qui est l’inventaire du BRGM des anciens sites industriels et tertiaires, et « Basol » pour les sols pollués gérés par l’État (4000 sites). Les Secteurs d’Information sur les Sols (SIS), annexés au PLU(i), cartographient l’ensemble des sites pollués, facilitant ainsi l’identification des zones polluées qui peuvent être utilisées, avant de mener de plus amples études sur la biodiversité présente dans ces zones.</t>
  </si>
  <si>
    <t xml:space="preserve">La collectivité a déterminé le potentiel photovoltaïque des sites et sols pollués (bases de données Basol et Basias, Cartofriches) et a créé et annexé à son PLU(i) les SIS. La collectivité, le porteur de projet ont pris connaissance de l’inventaire départemental identifiant les sites dégradés propices à des installations photovoltaïques. </t>
  </si>
  <si>
    <t>PLU(i)</t>
  </si>
  <si>
    <t>P7</t>
  </si>
  <si>
    <t>LE PLU(I) FAIT DES PRESCRIPTIONS POUR FAVORISER LE PV SUR BATI, PARKINGS ?</t>
  </si>
  <si>
    <t>Au-delà de l’identification des zones propices pouvant accueillir du PV, la collectivité a de multiples possibilités via le PLU(i) d’orienter le développement du PV davantage vers le bâti et zones déjà artificialisées.</t>
  </si>
  <si>
    <t xml:space="preserve">La collectivité prévoit des règles dans son PLU(i) pour favoriser le développement en toiture et parking pour les projets de construction ou rénovation, ZAC, lotissement, etc. et s’assure de la bonne réalisation de l’installation (yc son raccordement au réseau et la mise en service) au moment de la Déclaration Attestant l’Achèvement et la Conformité des Travaux (DAACT). </t>
  </si>
  <si>
    <t>EXEMPLARITE ET ANIMATION</t>
  </si>
  <si>
    <t>P8</t>
  </si>
  <si>
    <t>EXEMPLARITE DE LA COLLECTIVITE ET ANIMATION DU TERRITOIRE</t>
  </si>
  <si>
    <t>Par l’exemplarité en identifiant et en équipant son patrimoine bâti public de panneaux solaires ou par l’animation d’une dynamique territoriale auprès des acteurs économiques du territoire, la collectivité favorise le développement cohérent de projets PV.</t>
  </si>
  <si>
    <r>
      <t xml:space="preserve">La collectivité a </t>
    </r>
    <r>
      <rPr>
        <b/>
        <sz val="12"/>
        <color theme="4" tint="-0.249977111117893"/>
        <rFont val="Barlow"/>
      </rPr>
      <t>identifié les potentiels sur son propre patrimoine bâti</t>
    </r>
    <r>
      <rPr>
        <sz val="12"/>
        <color theme="4" tint="-0.249977111117893"/>
        <rFont val="Barlow"/>
      </rPr>
      <t xml:space="preserve">, l’a mis à disposition (appel à manifestation d’intérêt), a proposé des </t>
    </r>
    <r>
      <rPr>
        <b/>
        <sz val="12"/>
        <color theme="4" tint="-0.249977111117893"/>
        <rFont val="Barlow"/>
      </rPr>
      <t>« grappes PV »</t>
    </r>
    <r>
      <rPr>
        <sz val="12"/>
        <color theme="4" tint="-0.249977111117893"/>
        <rFont val="Barlow"/>
      </rPr>
      <t xml:space="preserve"> (plusieurs petits projets regroupés dans un seul lot et dont la taille n'est pas suffisante pour être porté de manière indépendante) aux développeurs pour favoriser l’équipement des toitures, même les moins rentables, … </t>
    </r>
  </si>
  <si>
    <r>
      <t xml:space="preserve">... ou encore a mis en place une </t>
    </r>
    <r>
      <rPr>
        <b/>
        <sz val="12"/>
        <color theme="4" tint="-0.249977111117893"/>
        <rFont val="Barlow"/>
      </rPr>
      <t>animation des acteurs territoriaux</t>
    </r>
    <r>
      <rPr>
        <sz val="12"/>
        <color theme="4" tint="-0.249977111117893"/>
        <rFont val="Barlow"/>
      </rPr>
      <t xml:space="preserve"> pour développer le photovoltaïque sur son territoire (communes et acteurs privés) : soutien aux filières agricoles, aux bailleurs sociaux, aux projets citoyens par exemple, rédaction d’une charte de bonnes pratiques, cartographie et annuaires d’acteurs locaux, cadastre solaire…</t>
    </r>
  </si>
  <si>
    <t>OUTILS DEDIES</t>
  </si>
  <si>
    <t>P9</t>
  </si>
  <si>
    <t>CREATION D'OUTILS OPERATIONNELS POUR LE DEVELOPPEMENT DE PROJETS PV PAR LA COLLECTIVITE</t>
  </si>
  <si>
    <t xml:space="preserve">Divers montages juridiques  sont possibles pour que la collectivité s’engage dans la production d’EnR. </t>
  </si>
  <si>
    <t xml:space="preserve">La collectivité a mis en place une structure adaptée pour développer et maitriser le développement de projets photovoltaïques sur son territoire. Cette structure informe, communique et favorise l’implication des citoyen nes dans les projets photovoltaïques. </t>
  </si>
  <si>
    <t>COHERENCE AVEC LES DOCUMENTS</t>
  </si>
  <si>
    <t>P10</t>
  </si>
  <si>
    <t>LE PROJET S'INSERE-T-IL DANS LA PLANIFICATION TERRITORIALE ET DANS UN PROJET GLOBAL DE TRANSITION ENERGETIQUE DE LA COLLECTIVITE/INTERCOMMUNALITE QUI A CROISE LES RESSOURCES DISPONIBLES AVEC LES SENSIBILITES ENVIRONNEMENTALES SUR SON TERRITOIRE ?</t>
  </si>
  <si>
    <r>
      <t xml:space="preserve">Le projet est-il compatible avec le </t>
    </r>
    <r>
      <rPr>
        <b/>
        <sz val="12"/>
        <color theme="4" tint="-0.249977111117893"/>
        <rFont val="Barlow"/>
      </rPr>
      <t xml:space="preserve">SRADDET </t>
    </r>
    <r>
      <rPr>
        <sz val="12"/>
        <color theme="4" tint="-0.249977111117893"/>
        <rFont val="Barlow"/>
      </rPr>
      <t>?</t>
    </r>
  </si>
  <si>
    <r>
      <t xml:space="preserve">Si existant, le projet est-il cohérent avec les objectifs du </t>
    </r>
    <r>
      <rPr>
        <b/>
        <sz val="12"/>
        <color theme="4" tint="-0.249977111117893"/>
        <rFont val="Barlow"/>
      </rPr>
      <t>PCAET</t>
    </r>
    <r>
      <rPr>
        <sz val="12"/>
        <color theme="4" tint="-0.249977111117893"/>
        <rFont val="Barlow"/>
      </rPr>
      <t xml:space="preserve"> ?</t>
    </r>
  </si>
  <si>
    <r>
      <t xml:space="preserve">Le projet est-il cohérent avec les objectifs du </t>
    </r>
    <r>
      <rPr>
        <b/>
        <sz val="12"/>
        <color theme="4" tint="-0.249977111117893"/>
        <rFont val="Barlow"/>
      </rPr>
      <t>SCot</t>
    </r>
    <r>
      <rPr>
        <sz val="12"/>
        <color theme="4" tint="-0.249977111117893"/>
        <rFont val="Barlow"/>
      </rPr>
      <t xml:space="preserve"> ou, s'il justifie sa modification, exemplaire en termes d'enjeux et apportant des bénéfices sur le territoire ?</t>
    </r>
  </si>
  <si>
    <r>
      <t xml:space="preserve">Le projet est-il cohérent avec les objectifs du </t>
    </r>
    <r>
      <rPr>
        <b/>
        <sz val="12"/>
        <color theme="4" tint="-0.249977111117893"/>
        <rFont val="Barlow"/>
      </rPr>
      <t xml:space="preserve">PLU(i) </t>
    </r>
    <r>
      <rPr>
        <sz val="12"/>
        <color theme="4" tint="-0.249977111117893"/>
        <rFont val="Barlow"/>
      </rPr>
      <t>ou, s'il justifie sa modification, exemplaire en termes d'enjeux et apportant des bénéfices sur le territoire ?</t>
    </r>
  </si>
  <si>
    <r>
      <t xml:space="preserve">Lorsqu'elle existe, le projet est-il conforme avec la </t>
    </r>
    <r>
      <rPr>
        <b/>
        <sz val="12"/>
        <color theme="4" tint="-0.249977111117893"/>
        <rFont val="Barlow"/>
      </rPr>
      <t>doctrine départementale</t>
    </r>
    <r>
      <rPr>
        <sz val="12"/>
        <color theme="4" tint="-0.249977111117893"/>
        <rFont val="Barlow"/>
      </rPr>
      <t xml:space="preserve"> établie par le préfet de département, en lien avec les objectifs nationaux sur l'éolien terrestre ?</t>
    </r>
  </si>
  <si>
    <r>
      <t xml:space="preserve">Le projet est-il compatible avec le </t>
    </r>
    <r>
      <rPr>
        <b/>
        <sz val="12"/>
        <color theme="4" tint="-0.249977111117893"/>
        <rFont val="Barlow"/>
      </rPr>
      <t>document cadre</t>
    </r>
    <r>
      <rPr>
        <sz val="12"/>
        <color theme="4" tint="-0.249977111117893"/>
        <rFont val="Barlow"/>
      </rPr>
      <t xml:space="preserve"> ?</t>
    </r>
  </si>
  <si>
    <t>MISE EN CONCURRENCE DU FONCIER PUBLIC</t>
  </si>
  <si>
    <t>P11</t>
  </si>
  <si>
    <t>CHOIX DE L'OPERATEUR PAR LA COLLECTIVITE EN CAS DE MISE EN CONCURRENCE LOCALE</t>
  </si>
  <si>
    <t xml:space="preserve">Il s’agit des cas de procédures de mise en concurrence, obligatoire, lorsque le projet se situe sur des terrains communaux ou publics. </t>
  </si>
  <si>
    <t xml:space="preserve">En cas de mise en concurrence lorsque le projet se situe sur du foncier public, la collectivité territoriale choisit l’opérateur en fonction de sa capacité à prendre en compte la biodiversité, l’environnement, la participation citoyenne, et avec une priorité au maintien de la maîtrise du foncier public. </t>
  </si>
  <si>
    <t xml:space="preserve">ZONES D'IMPLANTATION </t>
  </si>
  <si>
    <t xml:space="preserve">Cette partie vise à évaluer la prise en compte de l’environnement et de la biodiversité dans le choix du site d’implantation du projet de parc photovoltaïque au sol à l’aide de 9 critères (I1 à I9). Le tableau en annexe du livret peut guider votre analyse du site d’implantation proposé pour le projet. Il récapitule les zonages pour lesquels France Nature Environnement estime une incompatibilité avec l’implantation de parcs photovoltaïques au sol.  </t>
  </si>
  <si>
    <t>Pour renseigner cette partie vous pouvez vous appuyer sur les zonages identifiés par FNE comme étant incompatibles avec l'implantation d'un projet Photovoltaïque.</t>
  </si>
  <si>
    <t>Voir l'onglet " Position FNE - Zonages "</t>
  </si>
  <si>
    <t>METHODE 
DE CHOIX DE LA ZONE</t>
  </si>
  <si>
    <t>I1</t>
  </si>
  <si>
    <t>CHOISIR UNE ZONE D'IMPLANTATION DE MOINDRES ENJEUX</t>
  </si>
  <si>
    <t>Le porteur de projet a consulté les documents existants de planification (SRADDET, SCoT, PLUi, PLU...) et les documents relatifs à la biodiversité sur le territoire (PNR, ZNIEFF, Natura 2000, Réserves naturelles, SRCE, données naturalistes...) et a croisé les enjeux afin de repérer les zones sensibles à éviter.</t>
  </si>
  <si>
    <r>
      <rPr>
        <b/>
        <sz val="12"/>
        <color theme="4" tint="-0.249977111117893"/>
        <rFont val="Barlow"/>
      </rPr>
      <t xml:space="preserve">Le projet s'implante dans une zone de moindre enjeux </t>
    </r>
    <r>
      <rPr>
        <sz val="12"/>
        <color theme="4" tint="-0.249977111117893"/>
        <rFont val="Barlow"/>
      </rPr>
      <t>: Le choix de la zone a mobilisé une analyse multicritère pour objectiver le choix de site. Des outils d'aide à la conception reconnu par l'Etat, l'OFB et/ou des instances scientifiques ont été utilisés. Le porteur de projet s’est saisi par exemple de l’outil CAT’ENR et du guide technique Pieso dans sa démarche d’identification du site le plus approprié. 
 Sur la base d’un inventaire des habitats naturels, de la faune et de la flore présents sur le site, les terrains déjà dégradés ou artificialisés ont été privilégiés, tels que les friches industrielles, terrains militaires, sites pollués, anciennes carrières, mines ou sites miniers sans obligation de réhabilitation agricole, paysagère ou naturelle, anciennes décharges réhabilitées, sites pollués, périmètre d’une ICPE, parkings, délaissés routiers, ferroviaires et d’aérodromes, zones soumises à aléa technologique...</t>
    </r>
  </si>
  <si>
    <r>
      <rPr>
        <b/>
        <sz val="12"/>
        <color theme="4" tint="-0.249977111117893"/>
        <rFont val="Barlow"/>
      </rPr>
      <t>Le projet s'implante dans des zones potentiellement à enjeux :</t>
    </r>
    <r>
      <rPr>
        <sz val="12"/>
        <color theme="4" tint="-0.249977111117893"/>
        <rFont val="Barlow"/>
      </rPr>
      <t xml:space="preserve"> L’étude d’impact ne montre pas le process itératif ayant conduit au choix de l’implantation du projet dans un espace naturel, agricole ou forestier après considération des alternatives (site anthropisé → site pollué → site « naturel » à faibles enjeux → site « naturel » à enjeux modérés → site « naturel » à enjeux forts). La comparaison des différentes alternatives en matière de choix du site d’implantation géographique du projet et de son emprise doit être effectuée à l’aide d’une grille multicritères (exemples de l’OFB) permettant d’objectiver l’exercice. Une vigilance est à apporter aux implantations sur des terrains militaires. En effet, ces espaces abritent bien souvent une faune et une flore sauvages à forts enjeux. Ces enjeux devront avoir été étudiés avec précision. </t>
    </r>
  </si>
  <si>
    <t>NATURA 2000</t>
  </si>
  <si>
    <t>I2</t>
  </si>
  <si>
    <t>EVITER LES SITES NATURA 2000</t>
  </si>
  <si>
    <t>En application de l’article L. 414-4 du Code de l’environnement, tout projet de parc photovoltaïque en sites Natura 2000 inscrits au titre de la directive Oiseaux (Zone de protection spéciale – ZPS) ou de la Directive Habitats (Zone spéciale de conservation – ZSC) devra faire l’objet d’une « évaluation d’incidences Natura 2000 ». Si cette étude conclut que le projet porte atteinte aux objectifs de conservation et de préservation propres au site Natura 2000 et en l’absence de solution alternative à l’aménagement du parc en site Natura 2000, l’installation peut être accordée pour des raisons impératives d’intérêt public majeur. Les mesures compensatoires devront garantir la cohérence globale du réseau Natura 2000 .</t>
  </si>
  <si>
    <r>
      <t xml:space="preserve">Au regard des enjeux forts de conservation des sites Natura 2000 et des possibilités d’aménagement sur les espaces artificialisés, </t>
    </r>
    <r>
      <rPr>
        <b/>
        <sz val="12"/>
        <color theme="4" tint="-0.249977111117893"/>
        <rFont val="Barlow"/>
      </rPr>
      <t>les parcs solaires au sol n’ont pas vocation à être implantées en sites Natura 2000</t>
    </r>
    <r>
      <rPr>
        <sz val="12"/>
        <color theme="4" tint="-0.249977111117893"/>
        <rFont val="Barlow"/>
      </rPr>
      <t xml:space="preserve"> (ZSC et ZPS) </t>
    </r>
    <r>
      <rPr>
        <b/>
        <sz val="12"/>
        <color theme="4" tint="-0.249977111117893"/>
        <rFont val="Barlow"/>
      </rPr>
      <t>ou à proximité immédiate</t>
    </r>
    <r>
      <rPr>
        <sz val="12"/>
        <color theme="4" tint="-0.249977111117893"/>
        <rFont val="Barlow"/>
      </rPr>
      <t xml:space="preserve"> (zone tampon de 5 km). 
Si le projet de parc photovoltaïque au sol s’implante dans un site Natura 2000, une notice d’évaluation des incidences doit avoir été réalisée et une autorisation de dérogation à l’interdiction de destruction d’espèce protégée doit être déposée. </t>
    </r>
  </si>
  <si>
    <t>ESPACES NATURELS PROTEGES</t>
  </si>
  <si>
    <t>I3</t>
  </si>
  <si>
    <t>EVITER LES ZONAGES RELATIFS AUX ESPACES NATURELS PROTEGES</t>
  </si>
  <si>
    <t xml:space="preserve">Au regard des enjeux de protection des habitats naturels, de la faune et de la flore présentes et des fonctionnalités écologiques, l'installation de parc photovoltaïque dans ces espaces doit être évitée. </t>
  </si>
  <si>
    <r>
      <rPr>
        <b/>
        <sz val="12"/>
        <color theme="4" tint="-0.249977111117893"/>
        <rFont val="Barlow"/>
      </rPr>
      <t>Les zones, aires ou espaces protégés réglementairement</t>
    </r>
    <r>
      <rPr>
        <sz val="12"/>
        <color theme="4" tint="-0.249977111117893"/>
        <rFont val="Barlow"/>
      </rPr>
      <t xml:space="preserve"> : les parcs nationaux, les arrêtés préfectoraux de protection (biotopes, habitats naturels, géotopes), les réserves naturelles nationales, régionales et de Corse, les réserves intégrales de parc national, les réserves biologiques et les réserves nationales de chasse et de faune sauvage.</t>
    </r>
  </si>
  <si>
    <r>
      <rPr>
        <b/>
        <sz val="12"/>
        <color theme="4" tint="-0.249977111117893"/>
        <rFont val="Barlow"/>
      </rPr>
      <t>Les espaces sous protection foncière</t>
    </r>
    <r>
      <rPr>
        <sz val="12"/>
        <color theme="4" tint="-0.249977111117893"/>
        <rFont val="Barlow"/>
      </rPr>
      <t xml:space="preserve"> : les terrains sous la gestion des Conservatoires d’espaces naturels et du Conservatoire du littoral et des rivages lacustres.</t>
    </r>
  </si>
  <si>
    <r>
      <t>Les espaces sous protection contractuelle :</t>
    </r>
    <r>
      <rPr>
        <sz val="12"/>
        <color theme="4" tint="-0.249977111117893"/>
        <rFont val="Barlow"/>
      </rPr>
      <t xml:space="preserve"> les sites du réseau Natura 2000, c’est-à-dire les zones de protection spéciales (ZPS) désignées dans le cadre de la directive Oiseaux, les sites d’intérêt communautaires et zones spéciales de conservation (ZSC) de la directive Habitats, les réserves de biosphère et zones humides d’importance internationale.</t>
    </r>
  </si>
  <si>
    <r>
      <t>Les autres espaces inventoriés :</t>
    </r>
    <r>
      <rPr>
        <sz val="12"/>
        <color theme="4" tint="-0.249977111117893"/>
        <rFont val="Barlow"/>
      </rPr>
      <t xml:space="preserve"> les espaces naturels sensibles, les zones naturelles d’intérêt écologique faunistique et floristique de type 1 (ZNIEFF), les réservoirs régionaux de biodiversité, les sites de compensation des atteintes à la biodiversité (cf. GeoMCE) et terrains soumis à une obligation réelle environnementale, les périmètres de protection de captage immédiats et rapprochés, les plans d’eau naturels ou à forts enjeux de biodiversité. </t>
    </r>
  </si>
  <si>
    <r>
      <t xml:space="preserve">Cas des espèces soumises à Plan national d’actions (PNA) : </t>
    </r>
    <r>
      <rPr>
        <sz val="12"/>
        <color theme="4" tint="-0.249977111117893"/>
        <rFont val="Barlow"/>
      </rPr>
      <t xml:space="preserve">certaines des espèces soumises à PNA ont des territoires très vastes et partir sur un positionnement d’éviter systématiquement ces secteurs est difficilement tenable. Il faut faire la distinction entre les territoires des espèces PNA concernant des zones naturelles et agricoles à éviter, et ceux concernant des espaces artificialisés. </t>
    </r>
  </si>
  <si>
    <r>
      <t xml:space="preserve">Cas particulier des ZNIEFF 2 : </t>
    </r>
    <r>
      <rPr>
        <sz val="12"/>
        <color theme="4" tint="-0.249977111117893"/>
        <rFont val="Barlow"/>
      </rPr>
      <t xml:space="preserve">Il faudra être particulièrement vigilant quant aux justifications défendues par le porteur de projet sur l'absence d’autre alternative d’implantation. Une bonne conduite de l’ERC devrait de fait conduire à éviter ces secteurs.  </t>
    </r>
  </si>
  <si>
    <r>
      <t xml:space="preserve">Cas des zones forestières : </t>
    </r>
    <r>
      <rPr>
        <sz val="12"/>
        <color theme="4" tint="-0.249977111117893"/>
        <rFont val="Barlow"/>
      </rPr>
      <t xml:space="preserve">concernant les forêts, les espaces boisés classés et les réserves biologiques de l’ONF, voire les forêts anciennes qui sont en cours d’inventaire devraient également être évités. Tout du moins, il faudra être particulièrement vigilant quant aux justifications défendues par le porteur de projet sur l'absence d’autre alternative d’implantation. Une bonne conduite de l’ERC devrait de fait conduire à éviter ces secteurs. </t>
    </r>
  </si>
  <si>
    <r>
      <rPr>
        <b/>
        <sz val="12"/>
        <color theme="4" tint="-0.249977111117893"/>
        <rFont val="Barlow"/>
      </rPr>
      <t>L’implantation dans ces zonages n’a pas été évitée dès la phase du choix du site d’implantation du projet.</t>
    </r>
    <r>
      <rPr>
        <sz val="12"/>
        <color theme="4" tint="-0.249977111117893"/>
        <rFont val="Barlow"/>
      </rPr>
      <t xml:space="preserve"> Il s’agit de s’assurer que le porteur du projet a bien identifié la présence d’un territoire à très forts enjeux écologiques, pour lequel les justifications d’absence d’alternative devront être claires et pertinentes et des mesures de réduction et de compensation mises en place. </t>
    </r>
  </si>
  <si>
    <t>PARC NATUREL REGIONAL</t>
  </si>
  <si>
    <t>I4</t>
  </si>
  <si>
    <t xml:space="preserve"> COCONSTRUCTION ET RESPECT DE LA CHARTE DES PNR</t>
  </si>
  <si>
    <t xml:space="preserve">Les parcs naturels régionaux sont des espaces labellisés créés sur un territoire dont le patrimoine naturel et culturel et les paysages présentent un intérêt particulier. </t>
  </si>
  <si>
    <t xml:space="preserve">L’implantation du projet de parc photovoltaïque est co-construit avec les instances du PNR et en accord avec la charte du parc. </t>
  </si>
  <si>
    <t>CORRIDORS ECOLOGIQUES</t>
  </si>
  <si>
    <t>I5</t>
  </si>
  <si>
    <t>PRISE EN COMPTE DE LA TRAME VERTE ET BLEUE</t>
  </si>
  <si>
    <t xml:space="preserve">Un parc photovoltaïque au sol peut aisément conduire à rompre un corridor écologique, d’autant plus qu’ils sont clôturés (seule la petite faune peut passer). Il est donc primordial d’avoir une bonne connaissance des corridors identifiés dans le Schéma régional de cohérence écologique (SRCE) inclus dans le SRADDET et dans le SCoT, et dans les inventaires locaux. L’étude d’impact tient compte et cartographie, les réservoirs de biodiversité et les corridors écologiques intégrés dans le SRCE. 
Ressource : Impacts écologiques des clôtures et solutions de remédiation possibles (OFB, 2023) </t>
  </si>
  <si>
    <t xml:space="preserve">L’étude d’impact identifie à l’échelle de l’aire d’étude et du projet, les ruptures de continuités engendrées par le projet de parc photovoltaïque sur la faune et la flore locales et les fonctionnalités écologiques, et met en place la séquence ERC. </t>
  </si>
  <si>
    <t>ZONES FORESTIERES</t>
  </si>
  <si>
    <t>I6</t>
  </si>
  <si>
    <t>EVITER LES ZONES FORESTIERES</t>
  </si>
  <si>
    <t xml:space="preserve">Quelle que soit la parcelle forestière retenue : forêts publiques ou privées, son mode de gestion voire son état (forêt ayant subi une tempête ou des attaques de scolytes par exemple), l’implantation de panneaux photovoltaïques en forêt signifie le défrichement de la zone et la fin de la vocation forestière de celle-ci.
 - Une Analyse de Cycle de Vie (ACV) du parc au sol prenant en compte le changement de nature des sols est un élément important à prendre en compte afin d’évaluer les émissions de GES évitées par le parc photovoltaïque vs la capacité initiale du site à stocker le carbone.
 - Depuis la loi APER, il n’est plus possible de défricher au-delà de 25 ha pour un projet solaire. </t>
  </si>
  <si>
    <r>
      <t xml:space="preserve">Le projet s'implante dans un des espaces forestiers sous protection forte listé ci-après :  
</t>
    </r>
    <r>
      <rPr>
        <sz val="12"/>
        <color theme="4" tint="-0.249977111117893"/>
        <rFont val="Barlow"/>
      </rPr>
      <t xml:space="preserve">- Réserves biologiques de l’ONF (art. L212-2-1 code forestier) 
- Réserves naturelles nationales (art. L332-1 et s code de l’environnement) 
- Cœurs de parc national (art. L331-1 à L331-28 code de l’environnement) 
- Espaces boisés classés (art. L113-1 et L113-2 code de l’urbanisme) 
- Forêts de protection (art. L411-1 à L413-1 code forestier) </t>
    </r>
  </si>
  <si>
    <r>
      <t xml:space="preserve">Le projet s'implante dans: 
 -  une </t>
    </r>
    <r>
      <rPr>
        <b/>
        <sz val="12"/>
        <color theme="4" tint="-0.249977111117893"/>
        <rFont val="Barlow"/>
      </rPr>
      <t>forêt ancienne</t>
    </r>
    <r>
      <rPr>
        <sz val="12"/>
        <color theme="4" tint="-0.249977111117893"/>
        <rFont val="Barlow"/>
      </rPr>
      <t xml:space="preserve"> (cartographiées par l’INRAE), dont la destruction irréversible est particulièrement dommageable.  
 - une </t>
    </r>
    <r>
      <rPr>
        <b/>
        <sz val="12"/>
        <color theme="4" tint="-0.249977111117893"/>
        <rFont val="Barlow"/>
      </rPr>
      <t>forêt en libre évolution</t>
    </r>
    <r>
      <rPr>
        <sz val="12"/>
        <color theme="4" tint="-0.249977111117893"/>
        <rFont val="Barlow"/>
      </rPr>
      <t xml:space="preserve">, notamment celles inscrites au réseau FRENE (forêt en évolution naturelle) piloté par FNE et l’ONF et ne peuvent accueillir de photovoltaïque. </t>
    </r>
  </si>
  <si>
    <r>
      <rPr>
        <b/>
        <sz val="12"/>
        <color theme="4" tint="-0.249977111117893"/>
        <rFont val="Barlow"/>
      </rPr>
      <t>L’implantation dans une zone forestière n’a pas été évitée</t>
    </r>
    <r>
      <rPr>
        <sz val="12"/>
        <color theme="4" tint="-0.249977111117893"/>
        <rFont val="Barlow"/>
      </rPr>
      <t xml:space="preserve"> dès la phase d’opportunité du projet, ni dans la recherche d’autres alternatives dans le choix du site d’implantation.  </t>
    </r>
  </si>
  <si>
    <t>DEFRICHEMENT</t>
  </si>
  <si>
    <t>I7</t>
  </si>
  <si>
    <t>LOI APER ET DEFRICHEMENT</t>
  </si>
  <si>
    <t xml:space="preserve">Depuis la loi APER, les défrichements supérieurs à 25 ha sont interdits (art. L111-33 code de l’urbanisme). Cette limite générale ne saurait constituer une norme pour un projet photovoltaïque puisqu’un défrichement de grande ampleur, tel que 25 ha causerait de nombreux effets délétères sur la biodiversité et le sol. France Nature Environnement recommande un seuil maximal de défrichement de 10 ha d’un seul tenant par projet. 
Parallèlement, nous appelons à une vigilance accrue face au risque de saucissonnage des projets dans le but de défricher au-delà de la limite autorisée, un phénomène déjà identifié.  </t>
  </si>
  <si>
    <r>
      <t xml:space="preserve">Le porteur de projet envisage de défricher </t>
    </r>
    <r>
      <rPr>
        <b/>
        <sz val="12"/>
        <color theme="4" tint="-0.249977111117893"/>
        <rFont val="Barlow"/>
      </rPr>
      <t>plus de 10 ha</t>
    </r>
    <r>
      <rPr>
        <sz val="12"/>
        <color theme="4" tint="-0.249977111117893"/>
        <rFont val="Barlow"/>
      </rPr>
      <t xml:space="preserve"> et de réaliser </t>
    </r>
    <r>
      <rPr>
        <b/>
        <sz val="12"/>
        <color theme="4" tint="-0.249977111117893"/>
        <rFont val="Barlow"/>
      </rPr>
      <t>plusieurs projets à proximité</t>
    </r>
    <r>
      <rPr>
        <sz val="12"/>
        <color theme="4" tint="-0.249977111117893"/>
        <rFont val="Barlow"/>
      </rPr>
      <t xml:space="preserve">.  </t>
    </r>
  </si>
  <si>
    <t>SUBSIDIARITE</t>
  </si>
  <si>
    <t>I8</t>
  </si>
  <si>
    <t>SUBSIDIARITE DE L'USAGE ENERGETIQUE DE L'ESPACE DEFRICHE</t>
  </si>
  <si>
    <t xml:space="preserve">Compte tenu de l’incompatibilité du photovoltaïque avec la forêt, son installation à la place de la forêt doit rester exceptionnelle et en usage secondaire d’un défrichement réalisé pour un autre motif, notamment sécuritaire.  </t>
  </si>
  <si>
    <r>
      <t xml:space="preserve">En cas de défrichement inévitable, il convient de </t>
    </r>
    <r>
      <rPr>
        <b/>
        <sz val="12"/>
        <color theme="4" tint="-0.249977111117893"/>
        <rFont val="Barlow"/>
      </rPr>
      <t>prioriser les plantations monospécifiques résineuses récentes</t>
    </r>
    <r>
      <rPr>
        <sz val="12"/>
        <color theme="4" tint="-0.249977111117893"/>
        <rFont val="Barlow"/>
      </rPr>
      <t xml:space="preserve"> (de moins de 30 ans) dont la superficie est inférieure ou égale à 4ha, dont la destruction est plus facilement réversible.   </t>
    </r>
  </si>
  <si>
    <t>COMPENSATION FORESTIERE ET BIOLOGIQUE</t>
  </si>
  <si>
    <t>I9</t>
  </si>
  <si>
    <t>COMPENSATION POST-DEFRICHEMENT</t>
  </si>
  <si>
    <t>En cas d’atteinte à des zones forestières, deux types de compensation sont à prévoir :</t>
  </si>
  <si>
    <t>Au titre du Code forestier (L. 341-6), qui prévoit soit des travaux de boisement ou reboisement ou d’autres travaux d’amélioration sylvicole, pour une surface correspondant à la surface défrichée, assortie le cas échéant, d’un coefficient multiplicateur compris entre 1 et 5, déterminé en fonction du rôle économique, écologique et social de la zone forestière. Ce boisement compensateur peut être soit réalisé dans un même massif forestier ou dans un secteur écologiquement ou socialement comparable.  
Celle relative au titre des atteintes à la biodiversité et prévue au Code de l’environnement (articles L. 110-1 et L. 163-1, L. 411-2) pour la destruction/altération des individus ou habitats d’espèces forestières. Cette compensation « biologique » doit être réalisée à proximité des habitats forestiers détruits. Les deux compensations peuvent être mutualisées, à la condition de remplir les attendus du code forestier et du code de l’environnement.</t>
  </si>
  <si>
    <r>
      <t xml:space="preserve">L’autorisation de défrichement s’accompagne d’une compensation, </t>
    </r>
    <r>
      <rPr>
        <sz val="12"/>
        <color theme="4" tint="-0.249977111117893"/>
        <rFont val="Barlow"/>
      </rPr>
      <t xml:space="preserve">prévue à l’article L341-6 du code forestier. Le porteur de projet choisit la compensation en nature telle que prévue au L341-6 1° en veillant à ce que le facteur multiplicatif soit élevé (4-5). </t>
    </r>
  </si>
  <si>
    <t xml:space="preserve">BIODIVERSITE </t>
  </si>
  <si>
    <t xml:space="preserve">Les items suivants (18) mettent en avant les bonnes pratiques et points de vigilance concernant le contenu de l’étude d’impact, l’évaluation des impacts du projet, la séquence « Éviter, Réduire, puis Compenser », et enfin les mesures de suivi et d’accompagnement en matière de conception des parcs photovoltaïques au sol et flottant. </t>
  </si>
  <si>
    <t>ETUDE D'IMPACT</t>
  </si>
  <si>
    <t>B1</t>
  </si>
  <si>
    <t>L’ETUDE D'IMPACT EST-ELLE CLAIRE ET COMPLETE ?</t>
  </si>
  <si>
    <t xml:space="preserve">L’étude d’impact doit présenter les impacts directs, indirects, induits et cumulés et les mesures mises en œuvre à chaque étape du projet, de la phase de construction, y compris la phase de raccordement au réseau électrique, en passant par la phase d’exploitation jusqu’à la phase de démantèlement.  </t>
  </si>
  <si>
    <r>
      <t>L’étude d’impact est claire et complète.</t>
    </r>
    <r>
      <rPr>
        <sz val="12"/>
        <color theme="4" tint="-0.249977111117893"/>
        <rFont val="Barlow"/>
      </rPr>
      <t xml:space="preserve"> Elle comprend une description détaillée des solutions de substitution raisonnables qui ont été examinées par le maître d'ouvrage, en fonction du projet proposé et de ses caractéristiques spécifiques, et une indication des principales raisons du choix effectué, notamment une comparaison des incidences sur l'environnement et la santé humaine, mais surtout la démonstration selon laquelle il s’agit de la solution de « moindre impact », la plus favorable pour les espèces protégées.</t>
    </r>
  </si>
  <si>
    <r>
      <rPr>
        <b/>
        <sz val="12"/>
        <color theme="4" tint="-0.249977111117893"/>
        <rFont val="Barlow"/>
      </rPr>
      <t>L’étude d’impact ne traite pas de l’ensemble des impacts engendrés par le projet</t>
    </r>
    <r>
      <rPr>
        <sz val="12"/>
        <color theme="4" tint="-0.249977111117893"/>
        <rFont val="Barlow"/>
      </rPr>
      <t xml:space="preserve"> (directs, indirects, cumulés et induits), et omet notamment ceux de la phase de démantèlement, du raccordement du projet de parc photovoltaïque au système électrique, de la proximité avec d’autres infrastructures ou aménagements. </t>
    </r>
  </si>
  <si>
    <t>INVENTAIRE</t>
  </si>
  <si>
    <t>B2</t>
  </si>
  <si>
    <t xml:space="preserve">UN INVENTAIRE INITIAL COMPLET ET PRECIS DES HABITATS NATURELS, DE LA FAUNE ET DE LA FLORE SAUVAGES, DES FONCTIONS ECOLOGIQUES ET SERVICES ECOSYSTEMITQUES ASSOCIES </t>
  </si>
  <si>
    <t>Pour une bonne évaluation des enjeux et impacts du projet et une bonne application de la séquence Eviter, Réduire, Compenser (ERC), l’étude d’impact doit présenter un état initial aussi exhaustif que possible.</t>
  </si>
  <si>
    <t xml:space="preserve">L’inventaire initial est complet et présente des éléments cartographiques pour une bonne compréhension des enjeux, concernant les habitats naturels, la faune et la flore sauvages et les fonctions écologiques et services écosystémiques associés.  </t>
  </si>
  <si>
    <t>EVALUATION 
DES IMPACTS</t>
  </si>
  <si>
    <t>B3</t>
  </si>
  <si>
    <t>UNE EVALUATION EXPLICITE DES IMPACTS DIRECTS, INDIRECTS ET CUMULES (IMPACTS BRUTS)</t>
  </si>
  <si>
    <t>Tous les impacts directs et indirects, temporaires ou permanents, du projet de parc photovoltaïque, de son raccordement au réseau et des voies d’accès, sur la flore et la faune protégées, et sur les fonctions écologiques et services écosystémiques associés, en phase travaux, exploitation et démantèlement sont décrits et quantifiés (nul/négligeable, faible, modéré, fort, très fort, positif). Sont également décrits et évalués les impacts cumulés du projet de parc photovoltaïque avec les autres aménagements implantés dans l’aire d’étude (les DREAL considèrent un rayon de 3 à 5 km), qu’ils soient photovoltaïques ou non, existants ou approuvés.</t>
  </si>
  <si>
    <t>Tous les impacts, y compris ceux du raccordement, directs et indirects, temporaires ou permanents, et cumulés lors des différentes phases du projet de parc PV (construction, fonctionnement, démantèlement) sont évalués en fonction d’une méthode explicite et expliquée.</t>
  </si>
  <si>
    <t>IMPACTS SPECIFIQUES</t>
  </si>
  <si>
    <t>B4</t>
  </si>
  <si>
    <t xml:space="preserve"> LE TRAITEMENT DES IMPACTS SPECIFIQUES AUX INSTALLATIONS SOLAIRES</t>
  </si>
  <si>
    <t xml:space="preserve">En l’état actuel des connaissances scientifiques telles que décrites par l’Observatoire des EnR et de la biodiversité, des risques de modification sensible des cortèges d’espèces végétales et animales sont attendus lors d’une installation d’un parc photovoltaïque en milieu naturel. </t>
  </si>
  <si>
    <t xml:space="preserve">L’étude d’impact suit les recommandations du Guide de l’étude d’impact pour les parcs photovoltaïques au sol. Ces impacts spécifiques doivent être évalués ou a minima faire l’objet de mesures de suivi et/ou d’accompagnement afin de constituer un retour d’expérience valorisable pour la mise en œuvre de mesures ERC à l’avenir. Mettre en place un suivi environnemental selon des protocoles reconnus par l'OFB et/ou des instances scientifiques, et cohérents entre l'état initial et le suivi post-installation. Positionner les résultats par rapport à des référentiels locaux ou régionaux. </t>
  </si>
  <si>
    <t xml:space="preserve">En l’état actuel des connaissances, des risques de modification sensible des cortèges d’espèces végétales et animales sont attendus. Le porteur du projet doit apporter des éléments quant à la méthode retenue pour quantifier les impacts de son installation. </t>
  </si>
  <si>
    <t>EVALUATION ENVIRONNEMENTALE</t>
  </si>
  <si>
    <t>B5</t>
  </si>
  <si>
    <t>ÉVALUATION ENVIRONNEMENTALE : AVIS DE LA MRAE (R. 122-1 du Code de l’environnement)</t>
  </si>
  <si>
    <t>Cet avis obligatoirement recueilli mais non contraignant a pour objectif de permettre au porteur de projet d’améliorer son projet, d’éclairer le public et l’autorité décisionnaire sur la qualité de l’étude d’impact au regard des exigences du code de l’environnement.  L’avis de la MRAe figurera notamment dans l’enquête publique.</t>
  </si>
  <si>
    <t xml:space="preserve">Les remarques de l’Ae ne remettent pas en cause l’opportunité du projet et le choix du site d’implantation. </t>
  </si>
  <si>
    <t>La MRAe a rendu un avis soulignant les insuffisances de l’évaluation environnementale. Les remarques de l’Ae remettent en cause l’opportunité du projet et le choix du site d’implantation.</t>
  </si>
  <si>
    <t>MESURES D'EVITEMENT</t>
  </si>
  <si>
    <t>B6</t>
  </si>
  <si>
    <t>LES MESURES D'EVITEMENT GEOGRAPHIQUE OU TECHNIQUES A L'ECHELLE DE LA PARCELLE D'IMPLANTATION</t>
  </si>
  <si>
    <t>Le projet est modifié afin de supprimer totalement les impacts négatifs identifiés sur une ou plusieurs cibles (espèces protégées, cours d’eau et/ou zones humides, fonctionnalités écologiques). Les mesures d’évitement peuvent être de différente nature car elles dépendent de l’impact et de la cible. Elles peuvent consister à réduire le nombre de panneaux, leur espacement ou leur emplacement au sein de l’emprise, à mettre en place des zones de défense, enterrer les réseaux…Les mesures d’évitement sont définies notamment en fonction du site d’implantation et du contexte écologique. Par conséquent, ces mesures sont à apprécier au cas par cas.</t>
  </si>
  <si>
    <t xml:space="preserve">Les mesures d’évitement proposées suppriment totalement les impacts du projet sur une composante environnementale ciblée (un milieu naturel, une espèce). </t>
  </si>
  <si>
    <t xml:space="preserve">Le projet est comparé à d’autres alternatives non vraisemblables laissant apparaître ce dernier comme le meilleur projet, et sans méthodes permettant d’objectiver l’exercice. </t>
  </si>
  <si>
    <t>MESURES DE REDUCTION</t>
  </si>
  <si>
    <t>B7</t>
  </si>
  <si>
    <t xml:space="preserve">LES MESURES DE REDUCTION A L'ECHELLE DE LA PARCELLE D'IMPLANTATION </t>
  </si>
  <si>
    <t xml:space="preserve">Les meilleures techniques possibles sont mises en œuvre pour atténuer autant que possible, la durée, l’intensité et/ou l’étendue des impacts négatifs. Elles sont mises en œuvre de manière proportionnée pour tous les impacts qui n’ont pu être évités. La mise en place d’une mesure de réduction ne doit pas nuire à l’efficacité d’une autre mesure d’évitement ou de réduction. Les mesures de réduction sont réalisées, dans la mesure du possible, à proximité du projet ou au sein même de l’emprise, spatialement et temporellement. Elles doivent être faisables, efficientes, efficaces et pérennes, au moins le temps de la durée des impacts. Ces mesures de réduction peuvent concerner une ou plusieurs cibles (espèces rares/protégées, cours d’eau/zones humides, fonctions écologiques, services).  </t>
  </si>
  <si>
    <t xml:space="preserve">Les mesures de réduction sont proportionnées aux effets des impacts, complémentaires et cohérentes, réalisées à proximité du projet, spatialement et temporellement, elles sont faisables, efficientes, efficaces pendant toute la durée des impacts. </t>
  </si>
  <si>
    <t xml:space="preserve">Les mesures de réduction sont de simples mesures de bonne gestion d’un chantier ou de restauration expérimentale.  </t>
  </si>
  <si>
    <t>IMPACTS RESIDUELS</t>
  </si>
  <si>
    <t>B8</t>
  </si>
  <si>
    <t>UNE BONNE EVALUATION DES IMPACTS RESIDUELS DU PROJET, PRELIMINAIRE INDISPENSABLE A DE BONNES MESURES COMPENSATOIRES</t>
  </si>
  <si>
    <t xml:space="preserve">L’évaluation des impacts résiduels après mise en œuvre des mesures d’évitement et de réduction est un préalable indispensable à un bon dimensionnement des mesures compensatoires. Pour cette évaluation, doivent être présentés, la nature de l’impact et son niveau d’intensité, la description de la mesure d’évitement ou de réduction et ses effets attendus et la quantification des impacts résiduels négatifs après la mise en place des mesures d’évitement et de réduction. Tout impact résiduel, c’est-à-dire tout impact qui subsiste après l’application des mesures d’évitement et de réduction, doit être dument caractérisé et nécessite la mise en place de mesures compensatoires. </t>
  </si>
  <si>
    <t xml:space="preserve">La méthode utilisée pour l’évaluation des impacts résiduels après mise en œuvre des mesures d’évitement et de réduction est explicitée. Les impacts résiduels sont faibles et ne mettent pas en péril une population d’espèce rare ou protégée. </t>
  </si>
  <si>
    <t xml:space="preserve">Les impacts résiduels sont évalués à « dire d’expert », sans méthode pour objectiver l’évaluation. </t>
  </si>
  <si>
    <t>MESURES COMPENSATOIRES</t>
  </si>
  <si>
    <t>B9</t>
  </si>
  <si>
    <t>LES MESURES COMPENSATOIRES (L 163-1 du Code de l'environnement)</t>
  </si>
  <si>
    <t xml:space="preserve">Les mesures compensatoires sont un ensemble d’actions écologiques obligatoires qui viennent compenser les atteintes prévues ou prévisibles à la biodiversité occasionnées par la réalisation du projet de parc photovoltaïque. Elles ciblent les espèces protégées (individus et habitats), les milieux naturels dont les cours d’eau et les zones humides et les fonctions écologiques. Selon la nature des atteintes, elles permettent de créer, restaurer ou renaturer des milieux, des habitats d’espèces ou des fonctions écologiques. Les articles L. 110-1 et L. 163-1 du Code de l’environnement donnent le cadre des attentes réglementaires en matière de compensation. Il faut bien noter que si les mesures d’évitement, de réduction et de compensation sont impossibles à mettre en œuvre, le projet ne peut pas être autorisé en l’état.  </t>
  </si>
  <si>
    <r>
      <rPr>
        <b/>
        <sz val="12"/>
        <color theme="4" tint="-0.249977111117893"/>
        <rFont val="Barlow"/>
      </rPr>
      <t xml:space="preserve">L’équivalence entre les pertes et les gains de biodiversité est vérifiée </t>
    </r>
    <r>
      <rPr>
        <sz val="12"/>
        <color theme="4" tint="-0.249977111117893"/>
        <rFont val="Barlow"/>
      </rPr>
      <t xml:space="preserve">à l’aide d’une méthode de dimensionnement explicite. Les mesures compensatoires consistent bien en des mesures de création, restauration ou renaturation d’habitats naturels et/ou des fonctions écologiques. Elles sont mises en œuvre avant l’atteinte aux habitats, aux espèces (qu’elles soient protégées ou non) et aux fonctions écologiques et à proximité des éléments impactés, évitent toute perte nette de biodiversité et présentent un gain de biodiversité. Leur efficacité et pérennité dans le temps sont garanties par des dispositifs adéquats (Sécurisation du foncier par maîtrise foncière, convention de gestion, …).  </t>
    </r>
  </si>
  <si>
    <r>
      <t xml:space="preserve"> </t>
    </r>
    <r>
      <rPr>
        <b/>
        <sz val="12"/>
        <color theme="4" tint="-0.249977111117893"/>
        <rFont val="Barlow"/>
      </rPr>
      <t>L’équivalence entre les pertes et les gains de biodiversité n’est pas démontrée.</t>
    </r>
    <r>
      <rPr>
        <sz val="12"/>
        <color theme="4" tint="-0.249977111117893"/>
        <rFont val="Barlow"/>
      </rPr>
      <t xml:space="preserve"> Les impacts du projet sont sous-évalués pour réduire les surfaces à compenser.  Les mesures de sécurisation foncière d’un milieu naturel en bon état écologique et pour lequel aucun risque de destruction à venir n’est connu, de restauration expérimentale ou de suivi ne sont pas de la compensation ; les mesures compensatoires ne se substituent pas aux mesures d’évitement et de réduction, les mesures financières seules ne sont pas de la compensation. </t>
    </r>
  </si>
  <si>
    <t xml:space="preserve">MESURES DE SUIVI </t>
  </si>
  <si>
    <t>LES MESURES DE SUIVI ET D'ACCOMPAGNEMENT</t>
  </si>
  <si>
    <t xml:space="preserve">Afin de vérifier et de mesurer l’efficience et l’efficacité des mesures ERC, des suivis doivent être réalisés, dans la mesure du possible selon des protocoles standardisés pour permettre entre autres des retours d’expérience, sont prévus dans l’arrêté préfectoral, avec la rédaction de rapport d’étapes, selon des échéances fixées par l’autorité administrative. Ces rapports de suivi, remis à l’administration, peuvent ainsi être produits au bout de 1 an, 3 ans, 5 ans et plus. Il s’agit de documents publics dont vous pouvez demander la communication. </t>
  </si>
  <si>
    <t>B10</t>
  </si>
  <si>
    <t xml:space="preserve">Le suivi est réalisé selon la méthode BACI (Before-After-Control-Impact). L’efficacité des mesures de réduction et de compensation est vérifiée à l’aide de méthodes spécifiques. En plus du respect des obligations fixées par les arrêtés préfectoraux en matière d’ERC, le porteur du projet s’engage volontairement dans des mesures d’accompagnement en faveur de la biodiversité. L’exploitant met en ligne de manière volontaire sur son site internet le résultat des suivis en plus de son obligation de téléverser ses données de suivi brutes sur un site du MTE. </t>
  </si>
  <si>
    <t xml:space="preserve">Le protocole de suivi ne permet pas d’obtenir des données comparables avant/après installation du parc. L’efficacité des mesures de réduction et des mesures de compensation proposées ne peut être vérifiée.  </t>
  </si>
  <si>
    <t>DEROGATION ESPECE PROTEGEE</t>
  </si>
  <si>
    <t>B11</t>
  </si>
  <si>
    <t>LA DEMANDE D'AUTORISATION DE DEROGATION A LA PROTECTION STRICTE DES ESPECES ET DE LEURS HABITATS</t>
  </si>
  <si>
    <t xml:space="preserve">Si l'étude d’impact a mis en évidence des risques de destruction ou perturbation d’individus d’espèces protégées ou de dégradation, altération, destruction de leurs habitats particuliers protégés le projet ne peut être réalisé qu’après l’obtention d’une autorisation de déroger aux interdictions visées à l’article L. 411-1 du Code de l’environnement.  Attention, une autorisation de dérogation peut être nécessaire même si le projet n’est pas soumis à une étude d’impact. </t>
  </si>
  <si>
    <t xml:space="preserve">Le porteur du projet garantit l’absence totale d’impacts sur les individus ou habitats des espèces protégées concernées par le projet (cf. jurisprudences récentes à ce sujet et guide de la Commission Européenne). Il n’a pas besoin de solliciter une dérogation. En l’absence de cette garantie, le porteur de projet doit effectuer une demande d’autorisation de déroger à la protection stricte des espèces. </t>
  </si>
  <si>
    <t xml:space="preserve">En dépit des mesures ERC, le projet de parc photovoltaïque risque de porter atteinte à des espèces protégées. Le porteur du projet ne justifie pas les trois conditions réglementaires. Un contentieux contre l’arrêté préfectoral autorisant la dérogation doit être envisagé. </t>
  </si>
  <si>
    <t>TOITURES ET ESPECES PROTEGEES</t>
  </si>
  <si>
    <t>B12</t>
  </si>
  <si>
    <t>LES PARCS PHOTOVOLTAIQUES EN TOITURES</t>
  </si>
  <si>
    <t xml:space="preserve">Certaines espèces protégées, dont des oiseaux et des chauves-souris, sont susceptibles d’utiliser ponctuellement des espaces situés en toiture (sous les margelles, tuiles, …) en vue de nidifier ou de se reposer. La réalisation des travaux hors de la présence de ces animaux est de nature à éviter les atteintes. Il convient de s’assurer qu’après l’installation des panneaux les animaux puissent revenir ou alors il faut leur proposer des sites de reproduction ou des aires de repos de substitution.  </t>
  </si>
  <si>
    <t xml:space="preserve">Une recherche de présence d’espèces protégées a été réalisée, et le cas échéant, le porteur du projet s’est rapproché des services de la DREAL/DDT(M) et des associations de protection de la nature afin d’établir la meilleure marche à suivre. </t>
  </si>
  <si>
    <t>LES PARCS PHOTOVOLTAIQUES FLOTTANTS</t>
  </si>
  <si>
    <t>FLOTTANT</t>
  </si>
  <si>
    <t>B13</t>
  </si>
  <si>
    <t>Pour l’heure, il n’y aucune réglementation spécifique à ces installations. Il suffit donc de reprendre les critères s’appliquant aux parcs au sol. Notez toutefois que des impacts spécifiques à ces installations flottantes sur les milieux rivulaires (ancrages des modules), aquatiques et sous-aquatiques (obscurcissement de la colonne d’eau, modifications des micro-climats aquatiques et donc de la faune et de la flore…) existent et appellent des mesures de réduction et de compensation des impacts adaptées</t>
  </si>
  <si>
    <r>
      <rPr>
        <b/>
        <sz val="12"/>
        <color theme="4" tint="-0.249977111117893"/>
        <rFont val="Barlow"/>
      </rPr>
      <t>Le parc photovoltaïque est installé sur un site considéré comme dégradé.</t>
    </r>
    <r>
      <rPr>
        <sz val="12"/>
        <color theme="4" tint="-0.249977111117893"/>
        <rFont val="Barlow"/>
      </rPr>
      <t xml:space="preserve"> Une vraie réflexion a été conduite en vue de concilier différentes activités, y compris le maintien de la biodiversité. Des mesures de suivi ont été mises en œuvre afin de mesurer les impacts sur les milieux aquatiques et contribuer ainsi à la mise en commun des retours d’expérience. </t>
    </r>
  </si>
  <si>
    <r>
      <rPr>
        <b/>
        <sz val="12"/>
        <color theme="4" tint="-0.249977111117893"/>
        <rFont val="Barlow"/>
      </rPr>
      <t>Le parc photovoltaïque flottant s'installe sur un plan d’eau naturel ou une gravière réhabilitée au titre du Code de l’environnement.</t>
    </r>
    <r>
      <rPr>
        <sz val="12"/>
        <color theme="4" tint="-0.249977111117893"/>
        <rFont val="Barlow"/>
      </rPr>
      <t xml:space="preserve"> </t>
    </r>
  </si>
  <si>
    <t xml:space="preserve">FLOTTANT 
- 
RECHERCHE </t>
  </si>
  <si>
    <t>B14</t>
  </si>
  <si>
    <t>PHOTOVOLTAIQUE FLOTTANT ET AMELIORATION DES CONNAISSANCES</t>
  </si>
  <si>
    <t xml:space="preserve">Tout projet devrait, au-delà des études d’impacts règlementaires, élaborer un état initial sur l’ensemble des compartiments vivants et paramètres physico-chimiques, en impliquant un organisme de recherche public, du fait d’un manque de recul sur de tels aménagements.  </t>
  </si>
  <si>
    <t>FLOTTANT 
- 
DISTANCE A LA BERGE</t>
  </si>
  <si>
    <t>B15</t>
  </si>
  <si>
    <t>PHOTOVOLTAIQUE FLOTTANT ET DISTANCE A LA BERGE</t>
  </si>
  <si>
    <t xml:space="preserve">La berge est la partie d’un plan d’eau qui va être la plus essentielle pour la plupart des organismes en plus d’être un espace dynamique au cours des saisons en fonction de la hauteur d’eau, il convient de la préserver au maximum en toute condition : quel que soit le degré de naturalité du plan d’eau et en toute saison. </t>
  </si>
  <si>
    <t xml:space="preserve">Une distance des installations à la berge est supérieure à 15 mètres (en condition de basses eaux) et / ou prend en compte l’effet de marnage. </t>
  </si>
  <si>
    <t>FLOTTANT 
- 
HABITATS</t>
  </si>
  <si>
    <t>B16</t>
  </si>
  <si>
    <t>PHOTOVOLTAIQUE FLOTTANT ET MAINTIEN DES HABITATS</t>
  </si>
  <si>
    <t>Un habitat pélagique (de pleine eau, en profondeur) maintenu en laissant une zone d’eau plus profonde accessible en toute circonstance par la faune et permettant notamment une aire de décollage suffisante y compris pour les oiseaux de grande envergure (cygnes…) est essentiel pour préserver la biodiversité aquatique et offrir un refuge sécurisé aux espèces, tout en favorisant leurs déplacements et leur alimentation dans un écosystème équilibré. </t>
  </si>
  <si>
    <t xml:space="preserve">Un habitat rivulaire est maintenu en préservant l’ensemble des berges d’aménagements artificiels.  </t>
  </si>
  <si>
    <t>FLOTTANT 
- 
TAUX DE COUVERTURE</t>
  </si>
  <si>
    <t>B17</t>
  </si>
  <si>
    <t>PHOTOVOLTAIQUE FLOTTANT ET TAUX DE COUVERTURE</t>
  </si>
  <si>
    <t>Bien qu'elles puissent potentiellement aider à « préserver » la ressource en eau en réduisant l'évaporation, les installations flottantes peuvent également perturber les écosystèmes aquatiques en bloquant la lumière du soleil nécessaire à la photosynthèse des végétaux aquatiques (planctonique et macrophytique).</t>
  </si>
  <si>
    <r>
      <t xml:space="preserve">Les panneaux recouvrent </t>
    </r>
    <r>
      <rPr>
        <b/>
        <sz val="12"/>
        <color theme="4" tint="-0.249977111117893"/>
        <rFont val="Barlow"/>
      </rPr>
      <t>moins de 20 %</t>
    </r>
    <r>
      <rPr>
        <sz val="12"/>
        <color theme="4" tint="-0.249977111117893"/>
        <rFont val="Barlow"/>
      </rPr>
      <t xml:space="preserve"> de la surface en eau. </t>
    </r>
  </si>
  <si>
    <r>
      <t xml:space="preserve">Les panneaux recouvrent </t>
    </r>
    <r>
      <rPr>
        <b/>
        <sz val="12"/>
        <color theme="4" tint="-0.249977111117893"/>
        <rFont val="Barlow"/>
      </rPr>
      <t>plus de 20 % de la surface en eau</t>
    </r>
    <r>
      <rPr>
        <sz val="12"/>
        <color theme="4" tint="-0.249977111117893"/>
        <rFont val="Barlow"/>
      </rPr>
      <t xml:space="preserve">. Dans le cas d’un complexe de pièces d’eau sur une même propriété, une seule des pièces d’eau peut être exploitée sur 20 % de sa surface. </t>
    </r>
  </si>
  <si>
    <t>FLOTTANT 
-
POLLUTION</t>
  </si>
  <si>
    <t>B18</t>
  </si>
  <si>
    <t>PHOTOVOLTAIQUE FLOTTANT ET POLLUTION</t>
  </si>
  <si>
    <t xml:space="preserve">Un plan d’action détaillé est mis en place pour prévenir tout risque de pollution aux différentes phases de projets de toutes origines (microplastiques des bouées, composés chimiques des panneaux et des équipements électriques, des produits de nettoyage, fuites des engins d’entretien, ...), mais également en cas d’incendie.  </t>
  </si>
  <si>
    <t>ENVIRONNEMENT</t>
  </si>
  <si>
    <t xml:space="preserve">Dans cette partie seront abordés les autres enjeux environnementaux tels que l’intégration paysagère mais aussi la consommation d’énergie, de matière pour la fabrication des panneaux, leur bilan carbone, leur réparabilité et recyclabilité. 
Les critères sont au nombre de 10 (E1 à E10). </t>
  </si>
  <si>
    <t>PAYSAGE</t>
  </si>
  <si>
    <t>E1</t>
  </si>
  <si>
    <t>L’INTEGRATION PAYSAGERE DU PARC PHOTOVOLTAIQUE</t>
  </si>
  <si>
    <t>Une analyse des structures paysagères doit être conduite pour identifier les unités paysagères, monuments ou éléments paysagers faisant l’objet de protection ou de prescriptions visant à préserver des éléments forts du paysage d’un point de vue du patrimoine naturel, historique, culturel ou récréatif.</t>
  </si>
  <si>
    <t xml:space="preserve">Le site d’implantation du parc photovoltaïque s’inscrit dans la continuité d’éléments artificialisés pour une bonne intégration paysagère et des mesures de réduction ont été mises en œuvre pour rendre le parc photovoltaïque le plus discret possible, en concertation et co-construction avec les spécialistes (paysagistes, Bâtiments de France, associations culturelle, historique, naturaliste, …). La collectivité réalise une analyse des contraintes paysagères et environnementale qui doit guider le porteur de projet dans le choix des sites d’implantation. Des outils pour intégrer les paysages dans les réflexions du projet – voire de la planification - sont utilisés par les porteurs de projets. Un plan de paysage est mis en place par la collectivité avec les parties prenantes du territoire. </t>
  </si>
  <si>
    <t xml:space="preserve">Le porteur de projet n’a pas proposé de mesures de réduction des impacts paysagers et le projet ne s’intègre pas dans le paysage. </t>
  </si>
  <si>
    <t>IMPACTS CUMULES</t>
  </si>
  <si>
    <t>E2</t>
  </si>
  <si>
    <t xml:space="preserve">IMPACTS CUMULES DES PARCS AU SOL  </t>
  </si>
  <si>
    <t xml:space="preserve">Les impacts environnementaux (paysage, bruit, etc.) doivent aussi être pris en compte de manière cumulée par le porteur de projet dans l’implantation du parc, afin d’éviter les phénomènes de saturation et les nuisances.  </t>
  </si>
  <si>
    <t>Le porteur de projet prend en compte les autres parcs et aménagements déjà installés et les projets de parcs photovoltaïques au sol et leurs impacts environnementaux (paysage, bruit, …) dans le territoire pour implanter son projet. Le porteur de projet justifie la prise en compte des impacts et mesures associées par les autres à proximité.</t>
  </si>
  <si>
    <t>MIROITEMENT</t>
  </si>
  <si>
    <t>E3</t>
  </si>
  <si>
    <t>LE MIROITEMENT ET L'EBLOUISSEMENT</t>
  </si>
  <si>
    <t xml:space="preserve">Les installations photovoltaïques sont susceptibles de générer des effets de miroitement par réflexion de la lumière sur les modules, et dans une moindre mesure sur les supports métalliques. </t>
  </si>
  <si>
    <t>Comme le recommande le Guide de l’étude d’impact des parcs PV au sol, un paragraphe dédié est présenté dans l’étude d’impact.</t>
  </si>
  <si>
    <t>CHAMPS ELECTROMAGNE-TIQUES</t>
  </si>
  <si>
    <t>E4</t>
  </si>
  <si>
    <t>LES CHAMPS ELECTROMAGNETIQUES</t>
  </si>
  <si>
    <t xml:space="preserve">L’objet des parcs solaires étant de produire de l’électricité et de l’apporter jusqu’aux sites de consommation, tout un réseau de câbles et d’installations électriques est nécessaire. Pour un parc photovoltaïque, les diverses installations générant ces champs sont soit enterrées, soit abritées dans des bâtiments. Les équipements les plus susceptibles d’en émettre sont les onduleurs. L’émission des champs électromagnétiques est très faible et localisée, et il existe des mesures permettant de réduire ces émissions.  </t>
  </si>
  <si>
    <t>Comme le recommande le Guide de l’étude d’impact des parcs PV au sol, un paragraphe dédié est présenté dans l’étude d’impact. En cas de champs électromagnétiques avérés, le porteur met en place des dispositifs pour réduire ces champs.</t>
  </si>
  <si>
    <t>NETTOYAGE</t>
  </si>
  <si>
    <t>E5</t>
  </si>
  <si>
    <t>NETTOYAGE DES PANNEAUX</t>
  </si>
  <si>
    <t xml:space="preserve">Les propriétés antisalissures des panneaux et les pluies ne suffisent pas toujours à rincer les pollens, poussières et fientes déposés sur les panneaux. Ces derniers sont donc lavés, avec de l’eau claire voire des produits nettoyants, parfois au pH acide. </t>
  </si>
  <si>
    <t xml:space="preserve">Les développeurs utilisent des produits nettoyants non-nocifs pour l’environnement pour rincer les panneaux salis par les poussières, pollens et fientes.  </t>
  </si>
  <si>
    <t xml:space="preserve">Les développeurs cachent le recours à des produits nettoyants nocifs pour l’environnement pour rincer les panneaux salis par les poussières, pollens et fientes.  </t>
  </si>
  <si>
    <t>BRUIT</t>
  </si>
  <si>
    <t>E6</t>
  </si>
  <si>
    <t xml:space="preserve">Dans un parc photovoltaïque, seuls les onduleurs et transformateurs sont susceptibles d’émettre du bruit. </t>
  </si>
  <si>
    <t xml:space="preserve">Comme le recommande le Guide de l’étude d’impact des parcs photovoltaïques au sol, un paragraphe dédié est présenté dans l’étude d’impact. En cas de nuisances sonores avérées, le porteur met en place des dispositifs de réduction des nuisances. </t>
  </si>
  <si>
    <t>USAGES LOCAUX</t>
  </si>
  <si>
    <t>E7</t>
  </si>
  <si>
    <t>ANALYSE DE LA PERCEPTION DU TERRITOIRE PAR LES USAGES LOCAUX</t>
  </si>
  <si>
    <t xml:space="preserve">Le porteur de projet appréhende l'aspect culturel et récréatif du territoire qui serait impacté par le projet (exemple : usage et perception du site).  </t>
  </si>
  <si>
    <t>SUIVI DES INCIDENCES</t>
  </si>
  <si>
    <t>E8</t>
  </si>
  <si>
    <t xml:space="preserve">Le porteur de projet prévoit un suivi des incidences pour tout enjeu spécifique au site et généré par le parc (notamment le bruit, les champs électro-magnétiques, pollution lumineuse). Des mesures pour réduire les incidences éventuelles sont mises en place jusqu'à un niveau acceptable pour le voisinage. </t>
  </si>
  <si>
    <t>IMPACT CARBONE</t>
  </si>
  <si>
    <t>E9</t>
  </si>
  <si>
    <t>CHOIX DES PANNEAUX A FAIBLE IMPACT CARBONE</t>
  </si>
  <si>
    <t xml:space="preserve">Une limite d’émissions carbone pour les installations solaires sur bâtiments, hangars ou ombrières comprises entre 100 kWc et 500 kWc a été instaurée : les installations doivent présenter un bilan carbone inférieur à 740 kg eqCO2/kWc pour bénéficier d’un contrat d’achat.  Pour privilégier les panneaux d’origine française ou européenne, les collectivités peuvent mettre en place des clauses dédiées pour leur marché public ou intégrer des critères dans leur PLU(i), SCoT ou PCAET par exemple. </t>
  </si>
  <si>
    <t xml:space="preserve">Le porteur de projet n’a pas renseigné l’empreinte carbone des modules (Evaluation carbone simplifiée). Il n’a pas mis en place des actions ERC pour réduire l'impact carbone des modules, et de l'installation dans son ensemble. Il n’a pas fait le choix de modules fabriqués, assemblés en France ou en Europe. </t>
  </si>
  <si>
    <t>IMPACT ENVIRONNEMENTAL</t>
  </si>
  <si>
    <t>CHOIX DES PANNEAUX A FAIBLE IMPACT ENVIRONNEMENTAL</t>
  </si>
  <si>
    <t>Diminution de la consommation d’énergie pour la fabrication des modules, d’eau, de matières, approvisionnement local, origine France ou UE, utilisation de label (Ecodesign, Ecolabel), utilisation de matériaux recyclés plutôt que neufs, …toutes ces actions participent à la réduction de l’impact environnemental du parc.</t>
  </si>
  <si>
    <t>E10</t>
  </si>
  <si>
    <t>Le porteur de projet est en mesure de justifier des mesures de réduction de l’empreinte environnementale des panneaux.</t>
  </si>
  <si>
    <t>AGRIVOLTAISME</t>
  </si>
  <si>
    <t xml:space="preserve">Dans cette partie sont abordés les enjeux spécifiques liés à l'agrivoltaïsme. Elle constitue un complément aux autres parties du Photoscope, et ne se substituent pas à elles. Un projet agrivoltaïque devra ainsi répondre à l'ensemble des critères du Photoscope. Les critères de cette partie sont au nombre de 13 (A1 à A13). </t>
  </si>
  <si>
    <t>ETUDE ENVIRONNEMENTALE</t>
  </si>
  <si>
    <t>A1</t>
  </si>
  <si>
    <t>La loi prévoit une étude environnementale pour tous les parcs agrivoltaïques de plus d'1 MW, ce qui correspond à un parc d'1 hectare environ. Pour FNE, une étude environnementale doit être diligentée pour tous les parcs, même ceux en dessous de la limite des 1 MW.</t>
  </si>
  <si>
    <t xml:space="preserve">Le projet prévoit, ou a réalisé, une étude environnementale préalable, accessible par la suite. </t>
  </si>
  <si>
    <t>GARANTIE 
ET 
REVERSIBILITE</t>
  </si>
  <si>
    <t>A2</t>
  </si>
  <si>
    <t>GARANTIE FINANCIERE ET REVERSIBILITE</t>
  </si>
  <si>
    <t xml:space="preserve">Des garanties financières destinées à la remise à l’état initial de la parcelle en fin de contrat sont prévues par l’arrêté du 5 juillet 2024 qui en fixe le montant : 1 000 × P €/MWc pour une puissance P inférieure à 10 MWc, et 10 000 €/MWc au-delà de 10 MWc. Nous estimons cependant que ces montants sont insuffisants pour garantir la réversibilité réelle des sites, ne serait-ce que le démantèlement. C’est pourquoi elles devraient être déterminées au regard du coût réel prévisible. Une caution pourrait être versée avec intervention d’un tiers financier. Cette garantie financière pourra également servir à remettre la parcelle en l’état si les résultats montrent une baisse des rendements et/ou des revenus agricoles. </t>
  </si>
  <si>
    <t xml:space="preserve">Des garanties financières, déterminées au regard du coût réel prévisible, sont provisionnées pour le démantèlement de l'installation en fin de vie ou en cas de non atteinte des objectifs définis pour les projets agrivoltaïques : impact agronomique négatif, baisse significative des revenus de la production agricole. </t>
  </si>
  <si>
    <t xml:space="preserve">Aucune garantie financière n'a été apportée, ou est manifestement insuffisante pour couvrir le coût réel de démantèlement. </t>
  </si>
  <si>
    <t>A3</t>
  </si>
  <si>
    <t>CONDITIONS DE SUIVI DU PROJET</t>
  </si>
  <si>
    <t xml:space="preserve">À l'heure actuelle, l'obligation de suivi est fixée à 6 ans après le début de l'exploitation et réalisée par le développeur. Un délai trop important pour garantir la prise en compte des impératifs cités plus haut. Le suivi doit donc être réalisé tous les ans. </t>
  </si>
  <si>
    <r>
      <t xml:space="preserve"> 1/ Le porteur de projet s'est engagé à assurer </t>
    </r>
    <r>
      <rPr>
        <b/>
        <sz val="12"/>
        <color theme="4" tint="-0.249977111117893"/>
        <rFont val="Barlow"/>
      </rPr>
      <t>un suivi annuel</t>
    </r>
    <r>
      <rPr>
        <sz val="12"/>
        <color theme="4" tint="-0.249977111117893"/>
        <rFont val="Barlow"/>
      </rPr>
      <t xml:space="preserve"> de l'exploitation selon un cahier des charges défini en amont.</t>
    </r>
  </si>
  <si>
    <r>
      <t xml:space="preserve">2/ Le suivi annuel du projet est assuré </t>
    </r>
    <r>
      <rPr>
        <b/>
        <sz val="12"/>
        <color theme="4" tint="-0.249977111117893"/>
        <rFont val="Barlow"/>
      </rPr>
      <t>par un organisme tiers agréé et multithématique</t>
    </r>
    <r>
      <rPr>
        <sz val="12"/>
        <color theme="4" tint="-0.249977111117893"/>
        <rFont val="Barlow"/>
      </rPr>
      <t xml:space="preserve"> (financier, technique, agronomique, biodiversité, eau, sol). </t>
    </r>
  </si>
  <si>
    <r>
      <t xml:space="preserve"> 3/ Le suivi du projet est couplé à une </t>
    </r>
    <r>
      <rPr>
        <b/>
        <sz val="12"/>
        <color theme="4" tint="-0.249977111117893"/>
        <rFont val="Barlow"/>
      </rPr>
      <t xml:space="preserve">évaluation annuelle faite par un organisme étatique. </t>
    </r>
  </si>
  <si>
    <t>PERENNITE</t>
  </si>
  <si>
    <t>A4</t>
  </si>
  <si>
    <t>GARANTIE DE PERENNITE ET MAITRISE FONCIERE</t>
  </si>
  <si>
    <t xml:space="preserve">Il est impératif que le porteur de projet s'engage à assurer la pérennité du projet agricole tout au long du projet photovoltaïque, y compris s’il y a un changement d’exploitant agricole ou un changement de production agricole. </t>
  </si>
  <si>
    <t>Le porteur de projet s'est engagé formellement, et notamment dans ses contrats et baux, à assurer, en lien avec l'agriculteur et le propriétaire de la parcelle concernée, la pérennité du projet agricole, tout au long de la durée du projet agrivoltaïque.</t>
  </si>
  <si>
    <t>AGRONOMIE</t>
  </si>
  <si>
    <t>A5</t>
  </si>
  <si>
    <t>NECESSITE AGRONOMIQUE</t>
  </si>
  <si>
    <t xml:space="preserve">Le développement de panneaux photovoltaïques sur des parcelles agricoles, qu’ils soient positionnés au-dessus d’un espace de culture ou d’élevage, ne doit pouvoir se faire qu’à la condition que celui-ci ait un impact positif sur l’activité agricole, en lien avec les résultats du suivi annuel. </t>
  </si>
  <si>
    <t xml:space="preserve">L'installation photovoltaïque permet de garantir la pérennité de l’activité agricole sur les parcelles concernées et permet l’amélioration d’au moins un des quatre services cités par la loi : potentiel et impact agronomiques, adaptation au changement climatique, protection contre les aléas, amélioration du bien-être animal. </t>
  </si>
  <si>
    <t>ZONES 
TEMOINS</t>
  </si>
  <si>
    <t>A6</t>
  </si>
  <si>
    <t>ZONES TEMOINS</t>
  </si>
  <si>
    <t xml:space="preserve">La création d'une zone témoin au sein des parcs agrivoltaïques est indispensable et prévue par la loi selon certaines conditions. Au regard de la diversité des conditions de cultures (diversité de culture, de types de sols, des expositions, des altitudes...), il nous parait important de maintenir ces zones témoins sur tous les projets. </t>
  </si>
  <si>
    <t xml:space="preserve">Le projet prévoit une zone témoin. La loi fixe la limite de surface de la zone à 5 % de la surface totale couverte par les panneaux, dans la limite de 1 ha. </t>
  </si>
  <si>
    <t>PILOTAGE</t>
  </si>
  <si>
    <t>A7</t>
  </si>
  <si>
    <t>PILOTAGE DES PANNEAUX</t>
  </si>
  <si>
    <t xml:space="preserve">Les enjeux agricoles primant sur la production énergétique, l’exploitant∙e agricole doit pouvoir avoir la main sur le pilotage des panneaux s’il l’estime utile pour ses cultures.  </t>
  </si>
  <si>
    <t xml:space="preserve">L'agriculteur∙rice a la possibilité la majorité du temps de piloter les panneaux en fonction des besoins de ses cultures. </t>
  </si>
  <si>
    <t>PATURAGE</t>
  </si>
  <si>
    <t>A8</t>
  </si>
  <si>
    <t>PARCELLES EN PATURAGE</t>
  </si>
  <si>
    <t xml:space="preserve">Afin d'améliorer le bien-être animal, d’autres solutions plus simples, écologiques et offrant une participation plus globale aux efforts de transition existent que la pose de panneaux. Des arbres matures offrent autant d’ombre, si ce n’est plus. Les arbres fournissent de la fraicheur par l'évapotranspiration, et accueillent d’autres êtres vivants utiles à l’agriculture et aux écosystèmes. En cas de mauvaise hauteur du bas des panneaux, les animaux peuvent se blesser. L'agrivoltaïsme sur pâturage nous semble être une fausse solution. </t>
  </si>
  <si>
    <t xml:space="preserve">Le projet est situé sur une ou plusieurs parcelles cultivées.  </t>
  </si>
  <si>
    <t>Le projet est situé sur une ou plusieurs parcelles en pâturage.</t>
  </si>
  <si>
    <t>URBANISME</t>
  </si>
  <si>
    <t>A9</t>
  </si>
  <si>
    <t>INTEGRATION DANS LES DOCUMENTS D'URBANISME</t>
  </si>
  <si>
    <t xml:space="preserve">Le développement des énergies renouvelables, agrivoltaïsme inclus, doit intégrer un objectif de sobriété. Les projets d'EnR peuvent être l'occasion pour les collectivités locales de démarrer l'élaboration d'un plan de sobriété énergétique, et de faire émerger une réflexion collective au niveau des territoires sur le développement global des EnR. </t>
  </si>
  <si>
    <t xml:space="preserve">Le projet favorise une réflexion collective sur le sujet de l'agrivoltaïsme, afin que son développement se fasse au service de l'agriculture et des agriculteur∙ices, ainsi que des territoires. </t>
  </si>
  <si>
    <t>SERRES
 ET
 HANGARS</t>
  </si>
  <si>
    <t>SERRES ET HANGARS AGRICOLES</t>
  </si>
  <si>
    <t>A10</t>
  </si>
  <si>
    <t xml:space="preserve">La construction de serres agrivoltaïques ou de hangars agricoles couverts de panneaux photovoltaïques doit répondre à un besoin de l’exploitation agricole. Les serres doivent être occupées par des cultures, les hangars servir d’abris pour les bêtes ou les outils de l’exploitation. Ces installations ne doivent en aucun cas devenir des alibis à une installation photovoltaïque. </t>
  </si>
  <si>
    <t xml:space="preserve">Les serres et / ou hangars construits répondent effectivement à un besoin de l'exploitation agricole et sont dimensionnés en fonction de ces besoins.  </t>
  </si>
  <si>
    <t>AUTOCONSOMMATION</t>
  </si>
  <si>
    <t>A11</t>
  </si>
  <si>
    <t xml:space="preserve">À la demande de l’exploitant, les installations doivent permettre, comme dans le cas des ombrières sur cultures, une autoconsommation de l’exploitation agricole. </t>
  </si>
  <si>
    <t xml:space="preserve">Le projet intègre un volet autoconsommation de l'exploitation agricole. </t>
  </si>
  <si>
    <t>TAUX DE COUVERTURE</t>
  </si>
  <si>
    <t>A12</t>
  </si>
  <si>
    <t>La réglementation actuelle autorise un taux de couverture de 40 % de la parcelle, bien au-delà des recommandations scientifiques (INRAE, 2024) qui préconisent un taux de couverture maximal de 10 à 20% pour ne pas faire baisser drastiquement les rendements agricoles.</t>
  </si>
  <si>
    <t>Un taux de couverture inférieur à 20 % est adopté par le porteur de projet. </t>
  </si>
  <si>
    <t>COMPENSATION AGRICOLE</t>
  </si>
  <si>
    <t>A13</t>
  </si>
  <si>
    <t>Les terres agricoles sont des sols vivants stockant du carbone. La production d’énergie sur les terres agricoles doit respecter la vocation alimentaire de l’agriculture, la fertilité des sols, la biodiversité et la politique de prévention des déchets.</t>
  </si>
  <si>
    <t xml:space="preserve">Une compensation agricole à hauteur de 10 % de la surface équipée est mise en place. Cette compensation donne lieu à un projet d’agriculture biologique.  </t>
  </si>
  <si>
    <t>FIN DE VIE - RENOUVELLEMENT</t>
  </si>
  <si>
    <t xml:space="preserve">Ces critères vous permettront d'apprécier les pratiques liées à la phase de démantèlement et concernant l’écoconception, la prévention et la gestion des déchets et celles liées à la phase de renouvellement lorsqu’elle existe. Les critères sont au nombre de 8 (F1 à F8). </t>
  </si>
  <si>
    <t>COLLECTE
ET 
RECYCLAGE</t>
  </si>
  <si>
    <t>F1</t>
  </si>
  <si>
    <t>COLLECTE  ET RECYCLAGE DES ELEMENTS EN FIN DE VIE</t>
  </si>
  <si>
    <t xml:space="preserve">Depuis 2024, le démantèlement des parcs photovoltaïques est obligatoire et encadré par des règles strictes (décret en Conseil d’Etat du 8 avril 2024) pour éviter l’abandon des sites et favoriser le recyclage. Les exploitants doivent anticiper ces coûts via des garanties financières et respecter les procédures de remise en état, sous peine de sanctions. Les modules en fin de vie font partie des « déchets d’équipements électriques et électroniques » (DEEE). Les fabricants de panneaux photovoltaïques et d'onduleurs ont l'obligation règlementaire d'assurer la collecte et le recyclage de leurs équipements (directive DEEE transposée dans le décret n° 2014-928 du 19 août 2014).  </t>
  </si>
  <si>
    <t xml:space="preserve">Dès la conception du parc, la réparabilité des composants et la recyclabilité des modules et équipements ont été prises en compte par le porteur de projet, afin de prolonger au maximum la durée de vie du parc et de minimiser son impact environnemental.  </t>
  </si>
  <si>
    <t>ECOCONCEPTION</t>
  </si>
  <si>
    <t>F2</t>
  </si>
  <si>
    <t>ECOCONCEPTION DES MODULES - REDUCTION DES DECHETS</t>
  </si>
  <si>
    <t xml:space="preserve">Plus les matériaux et composants utilisés dans les modules et autres équipements du parc sont communs et standards, plus la réparabilité sera facilitée et donc la durée de vie augmentée. Par ailleurs, la production des produits photovoltaïques crée aussi des déchets et des emballages qui peuvent être réduits et/ou éco-conçus pour permettre leur réutilisation ou recyclage.  </t>
  </si>
  <si>
    <t xml:space="preserve">L’éco-conception des modules a été prise en compte par le porteur de projet, la réparabilité des pièces (disponibilité et standardisation des composants), l’éco-conception des emballages également. </t>
  </si>
  <si>
    <t>ECO-PARTICIPATION</t>
  </si>
  <si>
    <t>F3</t>
  </si>
  <si>
    <t>RESPECT DE LA REGLEMENTATION DEE ET ECO-PARTICIPATION</t>
  </si>
  <si>
    <t>Le fournisseur des panneaux se conforme bien aux réglementations DEEE et l’éco-participation a bien été versée (cela doit être précisé sur les factures). Il est possible aussi de demander le certificat de contribution de moins de 3 ou 6 mois.</t>
  </si>
  <si>
    <t>RENOUVELLEMENT</t>
  </si>
  <si>
    <t>CONTENU DU RENOUVELLEMENT</t>
  </si>
  <si>
    <t>F4</t>
  </si>
  <si>
    <t>Que prévoit le projet de renouvellement : changement des panneaux, extension de la taille et de la puissance du parc ?</t>
  </si>
  <si>
    <t>F5</t>
  </si>
  <si>
    <t>SUIVI DE L'ACTIVITE FAUNE FLORE</t>
  </si>
  <si>
    <t xml:space="preserve">L'exploitant du parc photovoltaïque a bien mis en place les mesures de suivis de la biodiversité et transmis les rapports à l'administration. Ces suivis n'ont pas révélé de carences ou d'insuffisances dans les mesures ERC. </t>
  </si>
  <si>
    <t>ESPECE
 PROTEGEE</t>
  </si>
  <si>
    <t>F6</t>
  </si>
  <si>
    <t xml:space="preserve">Si lors du suivi de l’installation, des mortalités ont été constatées, lors du renouvellement du parc, l’exploitant du parc photovoltaïque, est tenu de demander une autorisation de dérogation à l'interdiction de détruire des espèces protégées si la situation n’avait pas été régularisée. Des destructions sans dérogation constituent un délit pénal (art. L. 415-3 du Code de l’environnement).  </t>
  </si>
  <si>
    <t xml:space="preserve">L’exploitant n’a pas fait de demande de dérogation à la protection stricte des espèces protégées lors de l’exploitation initiale alors qu’il aurait dû le faire. La situation doit être régularisée avant tout renouvellement. </t>
  </si>
  <si>
    <t>MRAE</t>
  </si>
  <si>
    <t>F7</t>
  </si>
  <si>
    <t>RENOUVELLEMENT A L'IDENTIQUE - AVIS MRAE</t>
  </si>
  <si>
    <t>Pour un renouvellement du parc à l’identique, la Mission Régionale d'Autorité environnementale (MRAe) a-t-elle été sollicitée pour savoir si une évaluation environnementale était nécessaire ? </t>
  </si>
  <si>
    <t>OUVERTURE
 AU CAPITAL</t>
  </si>
  <si>
    <t>F8</t>
  </si>
  <si>
    <t>OUVERTURE AU CAPITAL</t>
  </si>
  <si>
    <t xml:space="preserve">Dans le cadre d’un renouvellement avec nouveaux investissements, le porteur de projet prévoit la possibilité pour les collectivités et les citoyen∙nes de participer au capital pour mieux favoriser les retombées locales et l’ancrage durable du projet sur le territoire. </t>
  </si>
  <si>
    <r>
      <rPr>
        <b/>
        <sz val="14"/>
        <color theme="4" tint="-0.249977111117893"/>
        <rFont val="Barlow"/>
      </rPr>
      <t xml:space="preserve">
</t>
    </r>
    <r>
      <rPr>
        <sz val="14"/>
        <color theme="4" tint="-0.249977111117893"/>
        <rFont val="Barlow"/>
      </rPr>
      <t xml:space="preserve">                                       
                                               Pour certains critères, vous pourrez signaler une </t>
    </r>
    <r>
      <rPr>
        <b/>
        <sz val="14"/>
        <color theme="4" tint="-0.249977111117893"/>
        <rFont val="Barlow"/>
      </rPr>
      <t>bonne pratique</t>
    </r>
    <r>
      <rPr>
        <sz val="14"/>
        <color theme="4" tint="-0.249977111117893"/>
        <rFont val="Barlow"/>
      </rPr>
      <t xml:space="preserve"> ou un </t>
    </r>
    <r>
      <rPr>
        <b/>
        <sz val="14"/>
        <color theme="4" tint="-0.249977111117893"/>
        <rFont val="Barlow"/>
      </rPr>
      <t>point de vigilance</t>
    </r>
    <r>
      <rPr>
        <sz val="14"/>
        <color theme="4" tint="-0.249977111117893"/>
        <rFont val="Barlow"/>
      </rPr>
      <t xml:space="preserve"> en cochant sur la grille Photoscope une des cases </t>
    </r>
    <r>
      <rPr>
        <b/>
        <sz val="14"/>
        <color theme="4" tint="-0.249977111117893"/>
        <rFont val="Barlow"/>
      </rPr>
      <t xml:space="preserve">Hériscore </t>
    </r>
    <r>
      <rPr>
        <sz val="14"/>
        <color theme="4" tint="-0.249977111117893"/>
        <rFont val="Barlow"/>
      </rPr>
      <t xml:space="preserve">signalées par : 
 - La colonne            signale une </t>
    </r>
    <r>
      <rPr>
        <b/>
        <sz val="14"/>
        <color theme="4" tint="-0.249977111117893"/>
        <rFont val="Barlow"/>
      </rPr>
      <t>bonne pratique</t>
    </r>
    <r>
      <rPr>
        <sz val="14"/>
        <color theme="4" tint="-0.249977111117893"/>
        <rFont val="Barlow"/>
      </rPr>
      <t xml:space="preserve">.
 - La colonne            permet de pointer un </t>
    </r>
    <r>
      <rPr>
        <b/>
        <sz val="14"/>
        <color theme="4" tint="-0.249977111117893"/>
        <rFont val="Barlow"/>
      </rPr>
      <t>point de vigilance</t>
    </r>
    <r>
      <rPr>
        <sz val="14"/>
        <color theme="4" tint="-0.249977111117893"/>
        <rFont val="Barlow"/>
      </rPr>
      <t xml:space="preserve">.
Des </t>
    </r>
    <r>
      <rPr>
        <b/>
        <sz val="14"/>
        <color theme="4" tint="-0.249977111117893"/>
        <rFont val="Barlow"/>
      </rPr>
      <t>indications de contexte</t>
    </r>
    <r>
      <rPr>
        <sz val="14"/>
        <color theme="4" tint="-0.249977111117893"/>
        <rFont val="Barlow"/>
      </rPr>
      <t xml:space="preserve"> et de bonnes pratiques et de points de vigilance vous sont données pour chaque critère. 
Dans tous les cas, c’est à vous que revient l’évaluation finale en fonction des informations que vous aurez récoltées. 
Un champ "</t>
    </r>
    <r>
      <rPr>
        <b/>
        <sz val="14"/>
        <color theme="4" tint="-0.249977111117893"/>
        <rFont val="Barlow"/>
      </rPr>
      <t>Commentaire libre</t>
    </r>
    <r>
      <rPr>
        <sz val="14"/>
        <color theme="4" tint="-0.249977111117893"/>
        <rFont val="Barlow"/>
      </rPr>
      <t>" sert à entrer du texte pour donner éventuellement des précisions sur un critère donné, mais aussi dans certains cas pour répondre à des questions précises, comme par exemple la surface ou la puissance du parc.</t>
    </r>
  </si>
  <si>
    <t xml:space="preserve">energie@fne.asso.fr </t>
  </si>
  <si>
    <t xml:space="preserve">Photovoltaïque : définitions, enjeux et impacts </t>
  </si>
  <si>
    <t>RESSOURCES FNE</t>
  </si>
  <si>
    <t>Positionnement et Demandes politiques sur le photovoltaïque</t>
  </si>
  <si>
    <t>Webinaire « Photovoltaique et surfaces nécessaires à son déploiement »</t>
  </si>
  <si>
    <t>Webinaire « Décryptage des enjeux énergétiques et agricoles de l'agrivoltaïsme »</t>
  </si>
  <si>
    <r>
      <t xml:space="preserve">
                                                             La grille du Photoscope est divisée en </t>
    </r>
    <r>
      <rPr>
        <b/>
        <sz val="14"/>
        <color theme="4" tint="-0.249977111117893"/>
        <rFont val="Barlow"/>
      </rPr>
      <t>8 onglets descriptifs et thématiques</t>
    </r>
    <r>
      <rPr>
        <sz val="14"/>
        <color theme="4" tint="-0.249977111117893"/>
        <rFont val="Barlow"/>
      </rPr>
      <t xml:space="preserve"> et d’un dernier </t>
    </r>
    <r>
      <rPr>
        <b/>
        <sz val="14"/>
        <color theme="4" tint="-0.249977111117893"/>
        <rFont val="Barlow"/>
      </rPr>
      <t>onglet « Bilan »</t>
    </r>
    <r>
      <rPr>
        <sz val="14"/>
        <color theme="4" tint="-0.249977111117893"/>
        <rFont val="Barlow"/>
      </rPr>
      <t xml:space="preserve">. 
 1/ </t>
    </r>
    <r>
      <rPr>
        <b/>
        <sz val="14"/>
        <color theme="4" tint="-0.249977111117893"/>
        <rFont val="Barlow"/>
      </rPr>
      <t xml:space="preserve">« Descriptif » : </t>
    </r>
    <r>
      <rPr>
        <sz val="14"/>
        <color theme="4" tint="-0.249977111117893"/>
        <rFont val="Barlow"/>
      </rPr>
      <t xml:space="preserve">informations générales, type de parc photovoltaïque, caractéristiques du projet. Comporte </t>
    </r>
    <r>
      <rPr>
        <b/>
        <sz val="14"/>
        <color theme="4" tint="-0.249977111117893"/>
        <rFont val="Barlow"/>
      </rPr>
      <t>12 critères d'appréciation</t>
    </r>
    <r>
      <rPr>
        <sz val="14"/>
        <color theme="4" tint="-0.249977111117893"/>
        <rFont val="Barlow"/>
      </rPr>
      <t xml:space="preserve">, numérotés de D1 à D12. 
 2/ </t>
    </r>
    <r>
      <rPr>
        <b/>
        <sz val="14"/>
        <color theme="4" tint="-0.249977111117893"/>
        <rFont val="Barlow"/>
      </rPr>
      <t>« Information-Concertation-Gouvernance »</t>
    </r>
    <r>
      <rPr>
        <sz val="14"/>
        <color theme="4" tint="-0.249977111117893"/>
        <rFont val="Barlow"/>
      </rPr>
      <t xml:space="preserve"> : bonnes pratiques et points de vigilance relatifs aux enjeux d’information, de concertation et de gouvernance   (communication, comités, financement et investissement participatifs, etc.) dans un projet de parc photovoltaïque. Comporte </t>
    </r>
    <r>
      <rPr>
        <b/>
        <sz val="14"/>
        <color theme="4" tint="-0.249977111117893"/>
        <rFont val="Barlow"/>
      </rPr>
      <t>11 critères d'appréciation</t>
    </r>
    <r>
      <rPr>
        <sz val="14"/>
        <color theme="4" tint="-0.249977111117893"/>
        <rFont val="Barlow"/>
      </rPr>
      <t xml:space="preserve"> (ICG1 à ICG11). 
 3/ </t>
    </r>
    <r>
      <rPr>
        <b/>
        <sz val="14"/>
        <color theme="4" tint="-0.249977111117893"/>
        <rFont val="Barlow"/>
      </rPr>
      <t>« Planification »</t>
    </r>
    <r>
      <rPr>
        <sz val="14"/>
        <color theme="4" tint="-0.249977111117893"/>
        <rFont val="Barlow"/>
      </rPr>
      <t xml:space="preserve"> : pratiques mises en place ou non lors de la planification territoriale par la collectivité principalement. Comporte </t>
    </r>
    <r>
      <rPr>
        <b/>
        <sz val="14"/>
        <color theme="4" tint="-0.249977111117893"/>
        <rFont val="Barlow"/>
      </rPr>
      <t>11 critères</t>
    </r>
    <r>
      <rPr>
        <sz val="14"/>
        <color theme="4" tint="-0.249977111117893"/>
        <rFont val="Barlow"/>
      </rPr>
      <t xml:space="preserve"> </t>
    </r>
    <r>
      <rPr>
        <b/>
        <sz val="14"/>
        <color theme="4" tint="-0.249977111117893"/>
        <rFont val="Barlow"/>
      </rPr>
      <t xml:space="preserve">d'appréciation </t>
    </r>
    <r>
      <rPr>
        <sz val="14"/>
        <color theme="4" tint="-0.249977111117893"/>
        <rFont val="Barlow"/>
      </rPr>
      <t>(P1 à P11). 
 4/</t>
    </r>
    <r>
      <rPr>
        <b/>
        <sz val="14"/>
        <color theme="4" tint="-0.249977111117893"/>
        <rFont val="Barlow"/>
      </rPr>
      <t>« Implantation / choix du site »</t>
    </r>
    <r>
      <rPr>
        <sz val="14"/>
        <color theme="4" tint="-0.249977111117893"/>
        <rFont val="Barlow"/>
      </rPr>
      <t xml:space="preserve"> : mesures qui pourront être prises au moment du choix du site pour prendre en compte l’environnement. Comporte </t>
    </r>
    <r>
      <rPr>
        <b/>
        <sz val="14"/>
        <color theme="4" tint="-0.249977111117893"/>
        <rFont val="Barlow"/>
      </rPr>
      <t xml:space="preserve">9 critères d'appréciation </t>
    </r>
    <r>
      <rPr>
        <sz val="14"/>
        <color theme="4" tint="-0.249977111117893"/>
        <rFont val="Barlow"/>
      </rPr>
      <t xml:space="preserve"> (I1 à I9).
 5/ </t>
    </r>
    <r>
      <rPr>
        <b/>
        <sz val="14"/>
        <color theme="4" tint="-0.249977111117893"/>
        <rFont val="Barlow"/>
      </rPr>
      <t>« Biodiversité »</t>
    </r>
    <r>
      <rPr>
        <sz val="14"/>
        <color theme="4" tint="-0.249977111117893"/>
        <rFont val="Barlow"/>
      </rPr>
      <t xml:space="preserve"> : pratiques relatives aux enjeux de biodiversité, dont des critères spécifiques pour les projets en zone forestière et les projets flottants. Comporte</t>
    </r>
    <r>
      <rPr>
        <b/>
        <sz val="14"/>
        <color theme="4" tint="-0.249977111117893"/>
        <rFont val="Barlow"/>
      </rPr>
      <t xml:space="preserve"> 18 critères</t>
    </r>
    <r>
      <rPr>
        <sz val="14"/>
        <color theme="4" tint="-0.249977111117893"/>
        <rFont val="Barlow"/>
      </rPr>
      <t xml:space="preserve"> </t>
    </r>
    <r>
      <rPr>
        <b/>
        <sz val="14"/>
        <color theme="4" tint="-0.249977111117893"/>
        <rFont val="Barlow"/>
      </rPr>
      <t>d'appréciation</t>
    </r>
    <r>
      <rPr>
        <sz val="14"/>
        <color theme="4" tint="-0.249977111117893"/>
        <rFont val="Barlow"/>
      </rPr>
      <t xml:space="preserve"> (B1 à B18).
 6/  </t>
    </r>
    <r>
      <rPr>
        <b/>
        <sz val="14"/>
        <color theme="4" tint="-0.249977111117893"/>
        <rFont val="Barlow"/>
      </rPr>
      <t>« Environnement »</t>
    </r>
    <r>
      <rPr>
        <sz val="14"/>
        <color theme="4" tint="-0.249977111117893"/>
        <rFont val="Barlow"/>
      </rPr>
      <t xml:space="preserve"> : pratiques relatives aux autres enjeux environnementaux (paysage, etc.) dans un projet de parc photovoltaïque. Comporte </t>
    </r>
    <r>
      <rPr>
        <b/>
        <sz val="14"/>
        <color theme="4" tint="-0.249977111117893"/>
        <rFont val="Barlow"/>
      </rPr>
      <t>10 critères</t>
    </r>
    <r>
      <rPr>
        <sz val="14"/>
        <color theme="4" tint="-0.249977111117893"/>
        <rFont val="Barlow"/>
      </rPr>
      <t xml:space="preserve"> </t>
    </r>
    <r>
      <rPr>
        <b/>
        <sz val="14"/>
        <color theme="4" tint="-0.249977111117893"/>
        <rFont val="Barlow"/>
      </rPr>
      <t>d'appréciation</t>
    </r>
    <r>
      <rPr>
        <sz val="14"/>
        <color theme="4" tint="-0.249977111117893"/>
        <rFont val="Barlow"/>
      </rPr>
      <t xml:space="preserve"> (E1 à E10). 
 7/ </t>
    </r>
    <r>
      <rPr>
        <b/>
        <sz val="14"/>
        <color theme="4" tint="-0.249977111117893"/>
        <rFont val="Barlow"/>
      </rPr>
      <t>« Agrivoltaïque »</t>
    </r>
    <r>
      <rPr>
        <sz val="14"/>
        <color theme="4" tint="-0.249977111117893"/>
        <rFont val="Barlow"/>
      </rPr>
      <t xml:space="preserve">: pratiques relatives aux projets agrivoltaïques. Comporte </t>
    </r>
    <r>
      <rPr>
        <b/>
        <sz val="14"/>
        <color theme="4" tint="-0.249977111117893"/>
        <rFont val="Barlow"/>
      </rPr>
      <t>13 critères d'appréciation</t>
    </r>
    <r>
      <rPr>
        <sz val="14"/>
        <color theme="4" tint="-0.249977111117893"/>
        <rFont val="Barlow"/>
      </rPr>
      <t xml:space="preserve"> (A1 à A13).  
 8/ </t>
    </r>
    <r>
      <rPr>
        <b/>
        <sz val="14"/>
        <color theme="4" tint="-0.249977111117893"/>
        <rFont val="Barlow"/>
      </rPr>
      <t>« Fin de Vie - Renouvellement » :</t>
    </r>
    <r>
      <rPr>
        <sz val="14"/>
        <color theme="4" tint="-0.249977111117893"/>
        <rFont val="Barlow"/>
      </rPr>
      <t xml:space="preserve"> pratiques liées à la phase de Démantèlement et concernant l’écoconception, la prévention et la gestion des déchets et celles liées à la phase de renouvellement lorsqu’elle existe. Comporte </t>
    </r>
    <r>
      <rPr>
        <b/>
        <sz val="14"/>
        <color theme="4" tint="-0.249977111117893"/>
        <rFont val="Barlow"/>
      </rPr>
      <t>8 critères d'appréciation</t>
    </r>
    <r>
      <rPr>
        <sz val="14"/>
        <color theme="4" tint="-0.249977111117893"/>
        <rFont val="Barlow"/>
      </rPr>
      <t xml:space="preserve">. 
</t>
    </r>
  </si>
  <si>
    <r>
      <t xml:space="preserve">                                          Le dernier onglet, </t>
    </r>
    <r>
      <rPr>
        <b/>
        <sz val="14"/>
        <color theme="4" tint="-0.249977111117893"/>
        <rFont val="Barlow"/>
      </rPr>
      <t>« Bilan »</t>
    </r>
    <r>
      <rPr>
        <sz val="14"/>
        <color theme="4" tint="-0.249977111117893"/>
        <rFont val="Barlow"/>
      </rPr>
      <t xml:space="preserve">, est informatif et donne une </t>
    </r>
    <r>
      <rPr>
        <b/>
        <sz val="14"/>
        <color theme="4" tint="-0.249977111117893"/>
        <rFont val="Barlow"/>
      </rPr>
      <t>appréciation théorique</t>
    </r>
    <r>
      <rPr>
        <sz val="14"/>
        <color theme="4" tint="-0.249977111117893"/>
        <rFont val="Barlow"/>
      </rPr>
      <t xml:space="preserve"> au projet de parc photovoltaïque en fonction des bonnes pratiques et des points de vigilance identifiés. Cette appréciation peut évoluer au cours de l’avancement du projet et des améliorations qui seront ou non apportées. 
Il faut noter que Photoscope est une aide pour vous guider dans vos réflexions, recherches d’informations afin de porter un positionnement éclairé.  Ce n'est ni un label ni une charte.</t>
    </r>
  </si>
  <si>
    <r>
      <rPr>
        <b/>
        <sz val="14"/>
        <color theme="4" tint="-0.249977111117893"/>
        <rFont val="Barlow"/>
      </rPr>
      <t xml:space="preserve">
                                        Attention à la temporalité
</t>
    </r>
    <r>
      <rPr>
        <sz val="14"/>
        <color theme="4" tint="-0.249977111117893"/>
        <rFont val="Barlow"/>
      </rPr>
      <t>En remplissant la grille d’analyse, il faut garder à l’esprit que l’état des lieux en amont du projet se fait en fonction des données disponibles, ce qui demande parfois des</t>
    </r>
    <r>
      <rPr>
        <b/>
        <sz val="14"/>
        <color theme="4" tint="-0.249977111117893"/>
        <rFont val="Barlow"/>
      </rPr>
      <t xml:space="preserve"> réactualisations dans le temps en fonction de nouvelles données</t>
    </r>
    <r>
      <rPr>
        <sz val="14"/>
        <color theme="4" tint="-0.249977111117893"/>
        <rFont val="Barlow"/>
      </rPr>
      <t>. Le projet risque à un stade d’avancement faible de ne pas remplir les conditions attendues, pour autant on ne peut pas dire qu’il ne les respectera pas à terme. Il est important de rester attentif à la disponibilité mais aussi à l’actualisation des données et aux conséquences qui en découlent sur le développement du projet.</t>
    </r>
    <r>
      <rPr>
        <b/>
        <sz val="14"/>
        <color theme="4" tint="-0.249977111117893"/>
        <rFont val="Barlow"/>
      </rPr>
      <t xml:space="preserve">
</t>
    </r>
    <r>
      <rPr>
        <sz val="14"/>
        <color theme="4" tint="-0.249977111117893"/>
        <rFont val="Barlow"/>
      </rPr>
      <t xml:space="preserve">
</t>
    </r>
  </si>
  <si>
    <r>
      <t>Exclure</t>
    </r>
    <r>
      <rPr>
        <sz val="14"/>
        <color theme="3"/>
        <rFont val="Barlow"/>
      </rPr>
      <t> </t>
    </r>
  </si>
  <si>
    <r>
      <t>Exceptions</t>
    </r>
    <r>
      <rPr>
        <sz val="14"/>
        <color theme="3"/>
        <rFont val="Barlow"/>
      </rPr>
      <t> </t>
    </r>
  </si>
  <si>
    <r>
      <t>Types de « zones », « aires » ou «espaces»</t>
    </r>
    <r>
      <rPr>
        <sz val="18"/>
        <color theme="3"/>
        <rFont val="Barlow"/>
      </rPr>
      <t> </t>
    </r>
    <r>
      <rPr>
        <b/>
        <sz val="18"/>
        <color theme="3"/>
        <rFont val="Barlow"/>
      </rPr>
      <t xml:space="preserve">
(« terre » et « mer »)</t>
    </r>
  </si>
  <si>
    <r>
      <t xml:space="preserve">Aires marines ou ayant une partie marine 
</t>
    </r>
    <r>
      <rPr>
        <sz val="12"/>
        <color theme="3"/>
        <rFont val="Barlow"/>
      </rPr>
      <t>délimitées par la France en application des instruments régionaux ou internationaux auxquels la France est partie prenante</t>
    </r>
  </si>
  <si>
    <r>
      <t xml:space="preserve">Aires protégées
 </t>
    </r>
    <r>
      <rPr>
        <sz val="12"/>
        <color theme="3"/>
        <rFont val="Barlow"/>
      </rPr>
      <t>créées en application des réglementations de la Polynésie française, du gouvernement et des provinces de Nouvelle-Calédonie et de Wallis-et-Futuna</t>
    </r>
  </si>
  <si>
    <r>
      <t xml:space="preserve">Arrêtés préfectoraux de protection 
</t>
    </r>
    <r>
      <rPr>
        <sz val="12"/>
        <color theme="3"/>
        <rFont val="Barlow"/>
      </rPr>
      <t>(biotopes, habitats naturels, géotopes)</t>
    </r>
  </si>
  <si>
    <r>
      <t>Bande littorale</t>
    </r>
    <r>
      <rPr>
        <sz val="12"/>
        <color theme="3"/>
        <rFont val="Barlow"/>
      </rPr>
      <t> </t>
    </r>
  </si>
  <si>
    <r>
      <t>Biens inscrits au patrimoine mondial de l'UNESCO</t>
    </r>
    <r>
      <rPr>
        <sz val="12"/>
        <color theme="3"/>
        <rFont val="Barlow"/>
      </rPr>
      <t> </t>
    </r>
  </si>
  <si>
    <r>
      <t>Cours d'eau « classés »</t>
    </r>
    <r>
      <rPr>
        <sz val="12"/>
        <color theme="3"/>
        <rFont val="Barlow"/>
      </rPr>
      <t> </t>
    </r>
  </si>
  <si>
    <r>
      <t>Espaces boisés classés</t>
    </r>
    <r>
      <rPr>
        <sz val="12"/>
        <color theme="3"/>
        <rFont val="Barlow"/>
      </rPr>
      <t> </t>
    </r>
  </si>
  <si>
    <r>
      <t>Espaces remarquables et coupures d’urbanisation du littoral</t>
    </r>
    <r>
      <rPr>
        <sz val="12"/>
        <color theme="3"/>
        <rFont val="Barlow"/>
      </rPr>
      <t> </t>
    </r>
  </si>
  <si>
    <r>
      <t xml:space="preserve">Espaces naturels sensibles
</t>
    </r>
    <r>
      <rPr>
        <sz val="12"/>
        <color theme="3"/>
        <rFont val="Barlow"/>
      </rPr>
      <t>(inventoriés, préemptés, conventionnés ou achetés</t>
    </r>
    <r>
      <rPr>
        <b/>
        <sz val="12"/>
        <color theme="3"/>
        <rFont val="Barlow"/>
      </rPr>
      <t>)</t>
    </r>
    <r>
      <rPr>
        <sz val="12"/>
        <color theme="3"/>
        <rFont val="Barlow"/>
      </rPr>
      <t> </t>
    </r>
  </si>
  <si>
    <r>
      <t>Forêt de protection</t>
    </r>
    <r>
      <rPr>
        <sz val="12"/>
        <color theme="3"/>
        <rFont val="Barlow"/>
      </rPr>
      <t> </t>
    </r>
  </si>
  <si>
    <r>
      <t xml:space="preserve">Milieux agricoles herbacés </t>
    </r>
    <r>
      <rPr>
        <sz val="12"/>
        <color theme="3"/>
        <rFont val="Barlow"/>
      </rPr>
      <t>ayant bénéficié ou bénéficiant 
d’une mesure agro-environnementale et climatique</t>
    </r>
  </si>
  <si>
    <r>
      <t xml:space="preserve">Parcs nationaux
</t>
    </r>
    <r>
      <rPr>
        <sz val="12"/>
        <color theme="3"/>
        <rFont val="Barlow"/>
      </rPr>
      <t> (Réserve intégrale, zone cœur et aire d’adhésion) et optimale d’adhésion</t>
    </r>
  </si>
  <si>
    <r>
      <t>Parcs naturels marins</t>
    </r>
    <r>
      <rPr>
        <sz val="12"/>
        <color theme="3"/>
        <rFont val="Barlow"/>
      </rPr>
      <t> </t>
    </r>
  </si>
  <si>
    <r>
      <t>Périmètres et aires de protection de captage immédiats et rapprochés</t>
    </r>
    <r>
      <rPr>
        <sz val="12"/>
        <color theme="3"/>
        <rFont val="Barlow"/>
      </rPr>
      <t> </t>
    </r>
  </si>
  <si>
    <r>
      <t>Prairies permanentes</t>
    </r>
    <r>
      <rPr>
        <sz val="12"/>
        <color theme="3"/>
        <rFont val="Barlow"/>
      </rPr>
      <t> </t>
    </r>
  </si>
  <si>
    <r>
      <t>Réserves de biosphère</t>
    </r>
    <r>
      <rPr>
        <sz val="12"/>
        <color theme="3"/>
        <rFont val="Barlow"/>
      </rPr>
      <t> </t>
    </r>
  </si>
  <si>
    <r>
      <t>Réserves biologiques</t>
    </r>
    <r>
      <rPr>
        <sz val="12"/>
        <color theme="3"/>
        <rFont val="Barlow"/>
      </rPr>
      <t> </t>
    </r>
    <r>
      <rPr>
        <b/>
        <sz val="12"/>
        <color theme="3"/>
        <rFont val="Barlow"/>
      </rPr>
      <t xml:space="preserve">
</t>
    </r>
    <r>
      <rPr>
        <sz val="12"/>
        <color theme="3"/>
        <rFont val="Barlow"/>
      </rPr>
      <t>(intégrale et dirigée)</t>
    </r>
  </si>
  <si>
    <r>
      <t>Réserves nationales de chasse et de faune sauvage</t>
    </r>
    <r>
      <rPr>
        <sz val="12"/>
        <color theme="3"/>
        <rFont val="Barlow"/>
      </rPr>
      <t> </t>
    </r>
  </si>
  <si>
    <r>
      <t>Réserves naturelles</t>
    </r>
    <r>
      <rPr>
        <sz val="12"/>
        <color theme="3"/>
        <rFont val="Barlow"/>
      </rPr>
      <t> </t>
    </r>
    <r>
      <rPr>
        <b/>
        <sz val="12"/>
        <color theme="3"/>
        <rFont val="Barlow"/>
      </rPr>
      <t xml:space="preserve">
</t>
    </r>
    <r>
      <rPr>
        <sz val="12"/>
        <color theme="3"/>
        <rFont val="Barlow"/>
      </rPr>
      <t>(Nationales, régionales, de Corse ; périmètre de protection)</t>
    </r>
  </si>
  <si>
    <r>
      <t>Réservoirs biologiques</t>
    </r>
    <r>
      <rPr>
        <sz val="12"/>
        <color theme="3"/>
        <rFont val="Barlow"/>
      </rPr>
      <t> </t>
    </r>
  </si>
  <si>
    <r>
      <t>Réservoirs de biodiversité et corridors écologiques</t>
    </r>
    <r>
      <rPr>
        <sz val="12"/>
        <color theme="3"/>
        <rFont val="Barlow"/>
      </rPr>
      <t> 
identifiés dans les documents régionaux et locaux d’urbanisme
(Trame verte, bleue et noire)</t>
    </r>
  </si>
  <si>
    <r>
      <t>Sites acquis par les agences de l’eau</t>
    </r>
    <r>
      <rPr>
        <sz val="12"/>
        <color theme="3"/>
        <rFont val="Barlow"/>
      </rPr>
      <t> </t>
    </r>
  </si>
  <si>
    <r>
      <t>Sites bénéficiant d'une obligation réelle environnementale (ORE)</t>
    </r>
    <r>
      <rPr>
        <sz val="12"/>
        <color theme="3"/>
        <rFont val="Barlow"/>
      </rPr>
      <t> </t>
    </r>
  </si>
  <si>
    <r>
      <t>Sites classés et sites inscrits</t>
    </r>
    <r>
      <rPr>
        <sz val="12"/>
        <color theme="3"/>
        <rFont val="Barlow"/>
      </rPr>
      <t> </t>
    </r>
  </si>
  <si>
    <r>
      <t>Sites d’un conservatoire d’espaces naturels</t>
    </r>
    <r>
      <rPr>
        <sz val="12"/>
        <color theme="3"/>
        <rFont val="Barlow"/>
      </rPr>
      <t> </t>
    </r>
  </si>
  <si>
    <r>
      <t>Sites du conservatoire du littoral et des rivages lacustres</t>
    </r>
    <r>
      <rPr>
        <sz val="12"/>
        <color theme="3"/>
        <rFont val="Barlow"/>
      </rPr>
      <t> </t>
    </r>
  </si>
  <si>
    <r>
      <t xml:space="preserve">Sites Natura 2000
</t>
    </r>
    <r>
      <rPr>
        <sz val="12"/>
        <color theme="3"/>
        <rFont val="Barlow"/>
      </rPr>
      <t> (zones de protection spéciales et zones spéciales de conservation) </t>
    </r>
  </si>
  <si>
    <r>
      <t>Sites RAMSAR</t>
    </r>
    <r>
      <rPr>
        <sz val="12"/>
        <color theme="3"/>
        <rFont val="Barlow"/>
      </rPr>
      <t> </t>
    </r>
  </si>
  <si>
    <r>
      <t>ZNIEFF de type I</t>
    </r>
    <r>
      <rPr>
        <sz val="12"/>
        <color theme="3"/>
        <rFont val="Barlow"/>
      </rPr>
      <t> </t>
    </r>
  </si>
  <si>
    <r>
      <t>Zones humides d'intérêt environnemental particulier</t>
    </r>
    <r>
      <rPr>
        <sz val="12"/>
        <color theme="3"/>
        <rFont val="Barlow"/>
      </rPr>
      <t> </t>
    </r>
  </si>
  <si>
    <r>
      <t>Zones Importantes pour la Conservation des Oiseaux</t>
    </r>
    <r>
      <rPr>
        <sz val="12"/>
        <color theme="3"/>
        <rFont val="Barlow"/>
      </rPr>
      <t> </t>
    </r>
  </si>
  <si>
    <r>
      <t>Zones prioritaires pour la biodiversité</t>
    </r>
    <r>
      <rPr>
        <sz val="12"/>
        <color theme="3"/>
        <rFont val="Barlow"/>
      </rPr>
      <t> </t>
    </r>
  </si>
  <si>
    <r>
      <t>Sites naturels de compensation, de restauration et de renaturation</t>
    </r>
    <r>
      <rPr>
        <sz val="12"/>
        <color theme="3"/>
        <rFont val="Barlow"/>
      </rPr>
      <t> </t>
    </r>
  </si>
  <si>
    <r>
      <t>Parcs naturels régionaux (PNR)</t>
    </r>
    <r>
      <rPr>
        <sz val="12"/>
        <color theme="3"/>
        <rFont val="Barlow"/>
      </rPr>
      <t> </t>
    </r>
  </si>
  <si>
    <r>
      <t>ZNIEFF de type II</t>
    </r>
    <r>
      <rPr>
        <sz val="12"/>
        <color theme="3"/>
        <rFont val="Barlow"/>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</si>
</sst>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Aptos Narrow"/>
      <family val="2"/>
      <scheme val="minor"/>
    </font>
    <font>
      <b/>
      <sz val="15"/>
      <color theme="3"/>
      <name val="Aptos Narrow"/>
      <family val="2"/>
      <scheme val="minor"/>
    </font>
    <font>
      <b/>
      <sz val="48"/>
      <color theme="3"/>
      <name val="Sohoma"/>
      <family val="1"/>
    </font>
    <font>
      <sz val="11"/>
      <color theme="1"/>
      <name val="Arial Narrow"/>
      <family val="2"/>
    </font>
    <font>
      <b/>
      <sz val="18"/>
      <color theme="1"/>
      <name val="Arial Narrow"/>
      <family val="2"/>
    </font>
    <font>
      <sz val="12"/>
      <color theme="1"/>
      <name val="Barlow"/>
    </font>
    <font>
      <sz val="14"/>
      <color theme="4" tint="-0.249977111117893"/>
      <name val="Barlow"/>
    </font>
    <font>
      <sz val="12"/>
      <color theme="4" tint="-0.249977111117893"/>
      <name val="Barlow"/>
    </font>
    <font>
      <sz val="16"/>
      <color theme="4" tint="-0.249977111117893"/>
      <name val="Barlow"/>
    </font>
    <font>
      <b/>
      <sz val="14"/>
      <color theme="4" tint="-0.249977111117893"/>
      <name val="Barlow"/>
    </font>
    <font>
      <b/>
      <sz val="12"/>
      <color theme="1"/>
      <name val="Barlow"/>
    </font>
    <font>
      <sz val="16"/>
      <color theme="1"/>
      <name val="Barlow"/>
    </font>
    <font>
      <b/>
      <sz val="12"/>
      <color theme="4" tint="-0.249977111117893"/>
      <name val="Barlow"/>
    </font>
    <font>
      <b/>
      <sz val="16"/>
      <color theme="4" tint="-0.249977111117893"/>
      <name val="Barlow"/>
    </font>
    <font>
      <b/>
      <sz val="18"/>
      <color theme="4" tint="-0.249977111117893"/>
      <name val="Barlow"/>
    </font>
    <font>
      <b/>
      <sz val="20"/>
      <color theme="4" tint="-0.249977111117893"/>
      <name val="Barlow"/>
    </font>
    <font>
      <b/>
      <sz val="28"/>
      <color theme="4" tint="-0.249977111117893"/>
      <name val="Barlow"/>
    </font>
    <font>
      <u/>
      <sz val="11"/>
      <color theme="10"/>
      <name val="Aptos Narrow"/>
      <family val="2"/>
      <scheme val="minor"/>
    </font>
    <font>
      <sz val="11"/>
      <color theme="1"/>
      <name val="Barlow"/>
    </font>
    <font>
      <b/>
      <sz val="14"/>
      <color theme="0"/>
      <name val="Barlow"/>
    </font>
    <font>
      <u/>
      <sz val="11"/>
      <color theme="10"/>
      <name val="Barlow"/>
    </font>
    <font>
      <b/>
      <sz val="12"/>
      <color rgb="FF000000"/>
      <name val="Barlow"/>
    </font>
    <font>
      <sz val="11"/>
      <color rgb="FF000000"/>
      <name val="Barlow"/>
    </font>
    <font>
      <b/>
      <i/>
      <sz val="14"/>
      <color theme="4" tint="-0.249977111117893"/>
      <name val="Barlow"/>
    </font>
    <font>
      <sz val="11"/>
      <color theme="4" tint="-0.249977111117893"/>
      <name val="Barlow"/>
    </font>
    <font>
      <sz val="18"/>
      <color theme="1"/>
      <name val="Barlow"/>
    </font>
    <font>
      <i/>
      <sz val="11"/>
      <color theme="1"/>
      <name val="Barlow"/>
    </font>
    <font>
      <b/>
      <sz val="72"/>
      <color rgb="FFC00000"/>
      <name val="Aharoni"/>
      <charset val="177"/>
    </font>
    <font>
      <sz val="8"/>
      <name val="Aptos Narrow"/>
      <family val="2"/>
      <scheme val="minor"/>
    </font>
    <font>
      <sz val="18"/>
      <color theme="1"/>
      <name val="Aptos Narrow"/>
      <family val="2"/>
      <scheme val="minor"/>
    </font>
    <font>
      <b/>
      <sz val="11"/>
      <color theme="1"/>
      <name val="Aptos Narrow"/>
      <family val="2"/>
      <scheme val="minor"/>
    </font>
    <font>
      <b/>
      <u/>
      <sz val="11"/>
      <color theme="10"/>
      <name val="Barlow"/>
    </font>
    <font>
      <b/>
      <sz val="11"/>
      <color theme="1"/>
      <name val="Barlow"/>
    </font>
    <font>
      <sz val="10"/>
      <color theme="1"/>
      <name val="Aptos Narrow"/>
      <family val="2"/>
      <scheme val="minor"/>
    </font>
    <font>
      <b/>
      <sz val="18"/>
      <color theme="3"/>
      <name val="Barlow"/>
    </font>
    <font>
      <u/>
      <sz val="18"/>
      <color theme="3"/>
      <name val="Aptos Narrow"/>
      <family val="2"/>
      <scheme val="minor"/>
    </font>
    <font>
      <b/>
      <sz val="36"/>
      <color theme="4" tint="-0.249977111117893"/>
      <name val="Barlow"/>
    </font>
    <font>
      <b/>
      <u/>
      <sz val="12"/>
      <color theme="2" tint="-0.749992370372631"/>
      <name val="Barlow"/>
    </font>
    <font>
      <b/>
      <sz val="48"/>
      <color rgb="FFC00000"/>
      <name val="Barlow"/>
    </font>
    <font>
      <u/>
      <sz val="16"/>
      <color theme="10"/>
      <name val="Aptos Narrow"/>
      <family val="2"/>
      <scheme val="minor"/>
    </font>
    <font>
      <u/>
      <sz val="16"/>
      <color theme="3"/>
      <name val="Aptos Narrow"/>
      <family val="2"/>
      <scheme val="minor"/>
    </font>
    <font>
      <b/>
      <sz val="22"/>
      <color theme="2" tint="-0.749992370372631"/>
      <name val="Barlow"/>
    </font>
    <font>
      <b/>
      <sz val="12"/>
      <color theme="3"/>
      <name val="Barlow"/>
    </font>
    <font>
      <sz val="12"/>
      <color theme="3"/>
      <name val="Barlow"/>
    </font>
    <font>
      <b/>
      <sz val="14"/>
      <color theme="3"/>
      <name val="Barlow"/>
    </font>
    <font>
      <sz val="14"/>
      <color theme="3"/>
      <name val="Barlow"/>
    </font>
    <font>
      <b/>
      <sz val="20"/>
      <color theme="3"/>
      <name val="Barlow"/>
    </font>
    <font>
      <sz val="18"/>
      <color theme="3"/>
      <name val="Barlow"/>
    </font>
    <font>
      <sz val="12"/>
      <name val="Barlow"/>
    </font>
  </fonts>
  <fills count="11">
    <fill>
      <patternFill patternType="none"/>
    </fill>
    <fill>
      <patternFill patternType="gray125"/>
    </fill>
    <fill>
      <patternFill patternType="solid">
        <fgColor indexed="65"/>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D653"/>
        <bgColor indexed="64"/>
      </patternFill>
    </fill>
    <fill>
      <patternFill patternType="gray0625">
        <bgColor rgb="FFFFFFCC"/>
      </patternFill>
    </fill>
    <fill>
      <patternFill patternType="gray0625">
        <bgColor theme="9" tint="0.79995117038483843"/>
      </patternFill>
    </fill>
    <fill>
      <patternFill patternType="gray0625">
        <bgColor rgb="FFFEE2E3"/>
      </patternFill>
    </fill>
    <fill>
      <patternFill patternType="gray0625">
        <bgColor theme="9" tint="0.79998168889431442"/>
      </patternFill>
    </fill>
  </fills>
  <borders count="53">
    <border>
      <left/>
      <right/>
      <top/>
      <bottom/>
      <diagonal/>
    </border>
    <border>
      <left/>
      <right/>
      <top/>
      <bottom style="thick">
        <color theme="4"/>
      </bottom>
      <diagonal/>
    </border>
    <border>
      <left/>
      <right/>
      <top style="medium">
        <color auto="1"/>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style="medium">
        <color theme="0"/>
      </left>
      <right/>
      <top/>
      <bottom style="medium">
        <color theme="0"/>
      </bottom>
      <diagonal/>
    </border>
    <border>
      <left/>
      <right style="medium">
        <color theme="0"/>
      </right>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0"/>
      </left>
      <right style="thin">
        <color theme="0"/>
      </right>
      <top/>
      <bottom style="medium">
        <color theme="0"/>
      </bottom>
      <diagonal/>
    </border>
    <border>
      <left style="medium">
        <color theme="0"/>
      </left>
      <right style="thin">
        <color theme="0"/>
      </right>
      <top style="medium">
        <color theme="0"/>
      </top>
      <bottom/>
      <diagonal/>
    </border>
    <border>
      <left/>
      <right style="thin">
        <color theme="0"/>
      </right>
      <top style="medium">
        <color theme="0"/>
      </top>
      <bottom/>
      <diagonal/>
    </border>
    <border>
      <left/>
      <right style="thin">
        <color theme="0"/>
      </right>
      <top/>
      <bottom/>
      <diagonal/>
    </border>
    <border>
      <left/>
      <right style="thin">
        <color theme="0"/>
      </right>
      <top/>
      <bottom style="medium">
        <color theme="0"/>
      </bottom>
      <diagonal/>
    </border>
    <border>
      <left style="medium">
        <color theme="0"/>
      </left>
      <right style="medium">
        <color theme="0"/>
      </right>
      <top/>
      <bottom style="medium">
        <color rgb="FFFFC000"/>
      </bottom>
      <diagonal/>
    </border>
    <border>
      <left style="medium">
        <color theme="0"/>
      </left>
      <right style="medium">
        <color theme="0"/>
      </right>
      <top style="medium">
        <color theme="0"/>
      </top>
      <bottom style="thin">
        <color theme="0"/>
      </bottom>
      <diagonal/>
    </border>
    <border>
      <left style="medium">
        <color theme="0"/>
      </left>
      <right style="medium">
        <color theme="0"/>
      </right>
      <top style="thin">
        <color theme="0"/>
      </top>
      <bottom style="thin">
        <color theme="0"/>
      </bottom>
      <diagonal/>
    </border>
    <border>
      <left style="medium">
        <color theme="0"/>
      </left>
      <right style="medium">
        <color theme="0"/>
      </right>
      <top/>
      <bottom style="thin">
        <color theme="0"/>
      </bottom>
      <diagonal/>
    </border>
    <border>
      <left/>
      <right style="thin">
        <color theme="0"/>
      </right>
      <top style="medium">
        <color theme="0"/>
      </top>
      <bottom style="medium">
        <color theme="0"/>
      </bottom>
      <diagonal/>
    </border>
    <border>
      <left style="medium">
        <color theme="0"/>
      </left>
      <right style="medium">
        <color theme="0"/>
      </right>
      <top style="thin">
        <color theme="0"/>
      </top>
      <bottom style="medium">
        <color theme="0"/>
      </bottom>
      <diagonal/>
    </border>
    <border>
      <left style="medium">
        <color theme="0"/>
      </left>
      <right style="medium">
        <color theme="0"/>
      </right>
      <top style="medium">
        <color rgb="FFFFC00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medium">
        <color theme="0"/>
      </right>
      <top style="medium">
        <color theme="0"/>
      </top>
      <bottom style="thin">
        <color theme="0"/>
      </bottom>
      <diagonal/>
    </border>
    <border>
      <left style="medium">
        <color theme="0"/>
      </left>
      <right style="medium">
        <color theme="0"/>
      </right>
      <top style="thin">
        <color theme="0"/>
      </top>
      <bottom/>
      <diagonal/>
    </border>
    <border>
      <left/>
      <right style="medium">
        <color theme="0"/>
      </right>
      <top/>
      <bottom style="thin">
        <color theme="0"/>
      </bottom>
      <diagonal/>
    </border>
    <border>
      <left/>
      <right style="thin">
        <color theme="0"/>
      </right>
      <top/>
      <bottom style="thin">
        <color theme="0"/>
      </bottom>
      <diagonal/>
    </border>
    <border>
      <left style="medium">
        <color theme="0"/>
      </left>
      <right/>
      <top/>
      <bottom style="thin">
        <color theme="0"/>
      </bottom>
      <diagonal/>
    </border>
    <border>
      <left/>
      <right/>
      <top/>
      <bottom style="thin">
        <color theme="0"/>
      </bottom>
      <diagonal/>
    </border>
    <border>
      <left/>
      <right style="medium">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medium">
        <color theme="0"/>
      </left>
      <right style="thin">
        <color theme="0"/>
      </right>
      <top style="thin">
        <color theme="0"/>
      </top>
      <bottom style="thin">
        <color theme="0"/>
      </bottom>
      <diagonal/>
    </border>
    <border>
      <left style="medium">
        <color theme="0"/>
      </left>
      <right/>
      <top style="thin">
        <color theme="0"/>
      </top>
      <bottom style="thin">
        <color theme="0"/>
      </bottom>
      <diagonal/>
    </border>
    <border>
      <left/>
      <right/>
      <top style="thin">
        <color theme="0"/>
      </top>
      <bottom style="thin">
        <color theme="0"/>
      </bottom>
      <diagonal/>
    </border>
    <border>
      <left style="medium">
        <color theme="0"/>
      </left>
      <right style="thin">
        <color theme="0"/>
      </right>
      <top/>
      <bottom style="thin">
        <color theme="0"/>
      </bottom>
      <diagonal/>
    </border>
    <border>
      <left style="thin">
        <color theme="0"/>
      </left>
      <right style="medium">
        <color theme="0"/>
      </right>
      <top style="thin">
        <color theme="0"/>
      </top>
      <bottom style="thin">
        <color theme="0"/>
      </bottom>
      <diagonal/>
    </border>
    <border>
      <left style="thin">
        <color theme="0"/>
      </left>
      <right style="medium">
        <color theme="0"/>
      </right>
      <top style="thin">
        <color theme="0"/>
      </top>
      <bottom style="medium">
        <color theme="0"/>
      </bottom>
      <diagonal/>
    </border>
    <border>
      <left style="medium">
        <color theme="0"/>
      </left>
      <right style="thin">
        <color theme="0"/>
      </right>
      <top style="thin">
        <color theme="0"/>
      </top>
      <bottom style="medium">
        <color theme="0"/>
      </bottom>
      <diagonal/>
    </border>
    <border>
      <left style="thin">
        <color theme="0"/>
      </left>
      <right style="medium">
        <color theme="0"/>
      </right>
      <top/>
      <bottom style="thin">
        <color theme="0"/>
      </bottom>
      <diagonal/>
    </border>
    <border>
      <left/>
      <right style="thin">
        <color theme="0"/>
      </right>
      <top style="thin">
        <color theme="0"/>
      </top>
      <bottom style="medium">
        <color theme="0"/>
      </bottom>
      <diagonal/>
    </border>
    <border>
      <left/>
      <right style="medium">
        <color theme="0"/>
      </right>
      <top style="thin">
        <color theme="0"/>
      </top>
      <bottom style="medium">
        <color theme="0"/>
      </bottom>
      <diagonal/>
    </border>
  </borders>
  <cellStyleXfs count="3">
    <xf numFmtId="0" fontId="0" fillId="0" borderId="0"/>
    <xf numFmtId="0" fontId="1" fillId="0" borderId="1" applyNumberFormat="0" applyFill="0" applyAlignment="0" applyProtection="0"/>
    <xf numFmtId="0" fontId="17" fillId="0" borderId="0" applyNumberFormat="0" applyFill="0" applyBorder="0" applyAlignment="0" applyProtection="0"/>
  </cellStyleXfs>
  <cellXfs count="385">
    <xf numFmtId="0" fontId="0" fillId="0" borderId="0" xfId="0"/>
    <xf numFmtId="0" fontId="2" fillId="2" borderId="2" xfId="0" applyFont="1" applyFill="1" applyBorder="1" applyAlignment="1">
      <alignment horizontal="center" vertical="center"/>
    </xf>
    <xf numFmtId="0" fontId="3" fillId="0" borderId="0" xfId="0" applyFont="1"/>
    <xf numFmtId="0" fontId="4" fillId="3" borderId="4" xfId="0" applyFont="1" applyFill="1" applyBorder="1" applyAlignment="1">
      <alignment vertical="top" wrapText="1"/>
    </xf>
    <xf numFmtId="0" fontId="4" fillId="3" borderId="6" xfId="0" applyFont="1" applyFill="1" applyBorder="1" applyAlignment="1">
      <alignment vertical="top" wrapText="1"/>
    </xf>
    <xf numFmtId="0" fontId="2" fillId="2" borderId="3"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10" xfId="0" applyFont="1" applyFill="1" applyBorder="1" applyAlignment="1">
      <alignment horizontal="center" vertical="center"/>
    </xf>
    <xf numFmtId="0" fontId="18" fillId="0" borderId="0" xfId="0" applyFont="1"/>
    <xf numFmtId="0" fontId="22" fillId="0" borderId="0" xfId="0" applyFont="1"/>
    <xf numFmtId="0" fontId="14" fillId="0" borderId="0" xfId="0" applyFont="1" applyAlignment="1">
      <alignment horizontal="center" vertical="center" wrapText="1"/>
    </xf>
    <xf numFmtId="0" fontId="18" fillId="0" borderId="0" xfId="0" applyFont="1" applyAlignment="1">
      <alignment horizontal="center" vertical="center"/>
    </xf>
    <xf numFmtId="0" fontId="24" fillId="0" borderId="0" xfId="0" applyFont="1"/>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25" fillId="0" borderId="0" xfId="0" applyFont="1"/>
    <xf numFmtId="0" fontId="11" fillId="0" borderId="0" xfId="0" applyFont="1"/>
    <xf numFmtId="0" fontId="13" fillId="3" borderId="6" xfId="0" applyFont="1" applyFill="1" applyBorder="1" applyAlignment="1">
      <alignment horizontal="center" vertical="center" wrapText="1"/>
    </xf>
    <xf numFmtId="0" fontId="16" fillId="3" borderId="4" xfId="1" applyFont="1" applyFill="1" applyBorder="1" applyAlignment="1">
      <alignment vertical="center"/>
    </xf>
    <xf numFmtId="0" fontId="7" fillId="5" borderId="14"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12" fillId="6" borderId="24" xfId="0" applyFont="1" applyFill="1" applyBorder="1" applyAlignment="1">
      <alignment horizontal="left" vertical="center"/>
    </xf>
    <xf numFmtId="0" fontId="12" fillId="6" borderId="24" xfId="0" applyFont="1" applyFill="1" applyBorder="1" applyAlignment="1">
      <alignment horizontal="left" vertical="center" wrapText="1"/>
    </xf>
    <xf numFmtId="0" fontId="19" fillId="3" borderId="5" xfId="0" applyFont="1" applyFill="1" applyBorder="1" applyAlignment="1">
      <alignment vertical="top" wrapText="1"/>
    </xf>
    <xf numFmtId="0" fontId="13" fillId="3" borderId="27"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5" fillId="3" borderId="6" xfId="0" applyFont="1" applyFill="1" applyBorder="1"/>
    <xf numFmtId="0" fontId="12" fillId="5" borderId="26"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7" fillId="5" borderId="14" xfId="0" applyFont="1" applyFill="1" applyBorder="1" applyAlignment="1">
      <alignment vertical="center" wrapText="1"/>
    </xf>
    <xf numFmtId="0" fontId="12" fillId="5" borderId="26" xfId="0" applyFont="1" applyFill="1" applyBorder="1" applyAlignment="1">
      <alignment vertical="center" wrapText="1"/>
    </xf>
    <xf numFmtId="0" fontId="7" fillId="5" borderId="26" xfId="0" applyFont="1" applyFill="1" applyBorder="1" applyAlignment="1">
      <alignment vertical="center" wrapText="1"/>
    </xf>
    <xf numFmtId="0" fontId="7" fillId="5" borderId="14" xfId="0" applyFont="1" applyFill="1" applyBorder="1" applyAlignment="1">
      <alignment horizontal="left" vertical="center"/>
    </xf>
    <xf numFmtId="0" fontId="7" fillId="5" borderId="28"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15" xfId="0" applyFont="1" applyFill="1" applyBorder="1" applyAlignment="1">
      <alignment horizontal="left" vertical="center"/>
    </xf>
    <xf numFmtId="0" fontId="12" fillId="5" borderId="24" xfId="0" applyFont="1" applyFill="1" applyBorder="1" applyAlignment="1">
      <alignment horizontal="left" vertical="center" wrapText="1"/>
    </xf>
    <xf numFmtId="0" fontId="12" fillId="6" borderId="29" xfId="0" applyFont="1" applyFill="1" applyBorder="1" applyAlignment="1">
      <alignment horizontal="left" vertical="center" wrapText="1"/>
    </xf>
    <xf numFmtId="0" fontId="12" fillId="5" borderId="26" xfId="0" applyFont="1" applyFill="1" applyBorder="1" applyAlignment="1">
      <alignment horizontal="left" wrapText="1"/>
    </xf>
    <xf numFmtId="0" fontId="7" fillId="5" borderId="26" xfId="0" applyFont="1" applyFill="1" applyBorder="1" applyAlignment="1">
      <alignment horizontal="left" vertical="center" wrapText="1"/>
    </xf>
    <xf numFmtId="0" fontId="7" fillId="5" borderId="26" xfId="0" applyFont="1" applyFill="1" applyBorder="1" applyAlignment="1">
      <alignment horizontal="left" vertical="center"/>
    </xf>
    <xf numFmtId="0" fontId="19" fillId="3" borderId="6" xfId="0" applyFont="1" applyFill="1" applyBorder="1" applyAlignment="1">
      <alignment vertical="top" wrapText="1"/>
    </xf>
    <xf numFmtId="0" fontId="10" fillId="4" borderId="9" xfId="0" applyFont="1" applyFill="1" applyBorder="1" applyAlignment="1">
      <alignment horizontal="center" vertical="center"/>
    </xf>
    <xf numFmtId="0" fontId="10" fillId="4" borderId="9" xfId="0" applyFont="1" applyFill="1" applyBorder="1" applyAlignment="1">
      <alignment horizontal="left" vertical="center"/>
    </xf>
    <xf numFmtId="0" fontId="10" fillId="4" borderId="12" xfId="0" applyFont="1" applyFill="1" applyBorder="1" applyAlignment="1">
      <alignment horizontal="left" vertical="center"/>
    </xf>
    <xf numFmtId="0" fontId="8" fillId="3" borderId="4" xfId="0" applyFont="1" applyFill="1" applyBorder="1"/>
    <xf numFmtId="0" fontId="23" fillId="3" borderId="6" xfId="0" applyFont="1" applyFill="1" applyBorder="1" applyAlignment="1">
      <alignment vertical="center" wrapText="1"/>
    </xf>
    <xf numFmtId="0" fontId="16" fillId="3" borderId="6" xfId="1" applyFont="1" applyFill="1" applyBorder="1" applyAlignment="1">
      <alignment vertical="center"/>
    </xf>
    <xf numFmtId="0" fontId="10" fillId="4" borderId="17" xfId="0" applyFont="1" applyFill="1" applyBorder="1" applyAlignment="1">
      <alignment horizontal="center" vertical="center"/>
    </xf>
    <xf numFmtId="0" fontId="10" fillId="4" borderId="17" xfId="0" applyFont="1" applyFill="1" applyBorder="1" applyAlignment="1">
      <alignment horizontal="left" vertical="center"/>
    </xf>
    <xf numFmtId="0" fontId="10" fillId="4" borderId="13" xfId="0" applyFont="1" applyFill="1" applyBorder="1" applyAlignment="1">
      <alignment horizontal="left" vertical="center"/>
    </xf>
    <xf numFmtId="0" fontId="26" fillId="4" borderId="14" xfId="0" applyFont="1" applyFill="1" applyBorder="1" applyAlignment="1">
      <alignment vertical="center"/>
    </xf>
    <xf numFmtId="0" fontId="20" fillId="4" borderId="9" xfId="2" applyFont="1" applyFill="1" applyBorder="1" applyAlignment="1">
      <alignment vertical="top" wrapText="1"/>
    </xf>
    <xf numFmtId="0" fontId="20" fillId="4" borderId="12" xfId="2" applyFont="1" applyFill="1" applyBorder="1" applyAlignment="1">
      <alignment vertical="top" wrapText="1"/>
    </xf>
    <xf numFmtId="0" fontId="20" fillId="4" borderId="17" xfId="2" applyFont="1" applyFill="1" applyBorder="1" applyAlignment="1">
      <alignment vertical="top" wrapText="1"/>
    </xf>
    <xf numFmtId="0" fontId="10" fillId="4" borderId="0" xfId="0" applyFont="1" applyFill="1" applyAlignment="1">
      <alignment horizontal="left" vertical="center"/>
    </xf>
    <xf numFmtId="0" fontId="10" fillId="4" borderId="0" xfId="0" applyFont="1" applyFill="1" applyAlignment="1">
      <alignment horizontal="left" vertical="top"/>
    </xf>
    <xf numFmtId="0" fontId="5" fillId="4" borderId="9" xfId="0" applyFont="1" applyFill="1" applyBorder="1" applyAlignment="1" applyProtection="1">
      <alignment vertical="center"/>
      <protection locked="0"/>
    </xf>
    <xf numFmtId="0" fontId="5" fillId="4" borderId="12" xfId="0" applyFont="1" applyFill="1" applyBorder="1" applyAlignment="1" applyProtection="1">
      <alignment vertical="center"/>
      <protection locked="0"/>
    </xf>
    <xf numFmtId="0" fontId="5" fillId="4" borderId="17" xfId="0" applyFont="1" applyFill="1" applyBorder="1" applyAlignment="1" applyProtection="1">
      <alignment vertical="center"/>
      <protection locked="0"/>
    </xf>
    <xf numFmtId="0" fontId="10" fillId="4" borderId="0" xfId="0" applyFont="1" applyFill="1" applyAlignment="1">
      <alignment horizontal="center" vertical="center"/>
    </xf>
    <xf numFmtId="0" fontId="21" fillId="4" borderId="17" xfId="0" applyFont="1" applyFill="1" applyBorder="1" applyAlignment="1" applyProtection="1">
      <alignment vertical="top"/>
      <protection locked="0" hidden="1"/>
    </xf>
    <xf numFmtId="0" fontId="21" fillId="4" borderId="9" xfId="0" applyFont="1" applyFill="1" applyBorder="1" applyAlignment="1" applyProtection="1">
      <alignment vertical="top"/>
      <protection locked="0" hidden="1"/>
    </xf>
    <xf numFmtId="0" fontId="8" fillId="3" borderId="11" xfId="0" applyFont="1" applyFill="1" applyBorder="1"/>
    <xf numFmtId="0" fontId="23" fillId="3" borderId="17" xfId="0" applyFont="1" applyFill="1" applyBorder="1" applyAlignment="1">
      <alignment vertical="center" wrapText="1"/>
    </xf>
    <xf numFmtId="0" fontId="29" fillId="0" borderId="0" xfId="0" applyFont="1"/>
    <xf numFmtId="0" fontId="13" fillId="3" borderId="15" xfId="0" applyFont="1" applyFill="1" applyBorder="1" applyAlignment="1">
      <alignment horizontal="center" vertical="center" wrapText="1"/>
    </xf>
    <xf numFmtId="0" fontId="9" fillId="3" borderId="15" xfId="0" applyFont="1" applyFill="1" applyBorder="1" applyAlignment="1">
      <alignment horizontal="center" vertical="center"/>
    </xf>
    <xf numFmtId="0" fontId="14" fillId="3" borderId="13" xfId="0" applyFont="1" applyFill="1" applyBorder="1" applyAlignment="1">
      <alignment horizontal="center" vertical="center" wrapText="1"/>
    </xf>
    <xf numFmtId="0" fontId="12" fillId="6" borderId="26" xfId="0" applyFont="1" applyFill="1" applyBorder="1" applyAlignment="1">
      <alignment horizontal="left" vertical="center" wrapText="1"/>
    </xf>
    <xf numFmtId="0" fontId="7" fillId="5" borderId="30" xfId="0" applyFont="1" applyFill="1" applyBorder="1" applyAlignment="1">
      <alignment horizontal="left" vertical="center" wrapText="1"/>
    </xf>
    <xf numFmtId="0" fontId="7" fillId="5" borderId="31" xfId="0" applyFont="1" applyFill="1" applyBorder="1" applyAlignment="1">
      <alignment horizontal="left" vertical="center" wrapText="1"/>
    </xf>
    <xf numFmtId="0" fontId="7" fillId="5" borderId="2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5" fillId="3" borderId="3" xfId="0" applyFont="1" applyFill="1" applyBorder="1"/>
    <xf numFmtId="0" fontId="12" fillId="3" borderId="4" xfId="0" applyFont="1" applyFill="1" applyBorder="1" applyAlignment="1">
      <alignment horizontal="left" vertical="top" wrapText="1"/>
    </xf>
    <xf numFmtId="0" fontId="12" fillId="3" borderId="6" xfId="0" applyFont="1" applyFill="1" applyBorder="1" applyAlignment="1">
      <alignment horizontal="left" vertical="top" wrapText="1"/>
    </xf>
    <xf numFmtId="0" fontId="10" fillId="7" borderId="9" xfId="0" applyFont="1" applyFill="1" applyBorder="1" applyAlignment="1">
      <alignment horizontal="center" vertical="center"/>
    </xf>
    <xf numFmtId="0" fontId="10" fillId="7" borderId="12" xfId="0" applyFont="1" applyFill="1" applyBorder="1" applyAlignment="1">
      <alignment horizontal="center" vertical="center"/>
    </xf>
    <xf numFmtId="0" fontId="10" fillId="7" borderId="17" xfId="0" applyFont="1" applyFill="1" applyBorder="1" applyAlignment="1">
      <alignment horizontal="center" vertical="center"/>
    </xf>
    <xf numFmtId="0" fontId="5" fillId="7" borderId="13"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12" xfId="0" applyFont="1" applyFill="1" applyBorder="1" applyAlignment="1">
      <alignment horizontal="center" vertical="center"/>
    </xf>
    <xf numFmtId="0" fontId="5" fillId="7" borderId="17" xfId="0" applyFont="1" applyFill="1" applyBorder="1" applyAlignment="1">
      <alignment horizontal="center" vertical="center"/>
    </xf>
    <xf numFmtId="0" fontId="10" fillId="7" borderId="7" xfId="0" applyFont="1" applyFill="1" applyBorder="1" applyAlignment="1">
      <alignment horizontal="center" vertical="center"/>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10" fillId="7" borderId="13" xfId="0" applyFont="1" applyFill="1" applyBorder="1" applyAlignment="1">
      <alignment horizontal="center" vertical="center"/>
    </xf>
    <xf numFmtId="0" fontId="10" fillId="7" borderId="14" xfId="0" applyFont="1" applyFill="1" applyBorder="1" applyAlignment="1">
      <alignment horizontal="center" vertical="center"/>
    </xf>
    <xf numFmtId="0" fontId="10" fillId="7" borderId="15" xfId="0" applyFont="1" applyFill="1" applyBorder="1" applyAlignment="1">
      <alignment horizontal="center" vertical="center"/>
    </xf>
    <xf numFmtId="0" fontId="10" fillId="8" borderId="20" xfId="0" applyFont="1" applyFill="1" applyBorder="1" applyAlignment="1">
      <alignment horizontal="center" vertical="center"/>
    </xf>
    <xf numFmtId="0" fontId="10" fillId="9" borderId="9" xfId="0" applyFont="1" applyFill="1" applyBorder="1" applyAlignment="1">
      <alignment horizontal="center" vertical="center"/>
    </xf>
    <xf numFmtId="0" fontId="10" fillId="10" borderId="20" xfId="0" applyFont="1" applyFill="1" applyBorder="1" applyAlignment="1">
      <alignment horizontal="center" vertical="center"/>
    </xf>
    <xf numFmtId="0" fontId="10" fillId="10" borderId="21" xfId="0" applyFont="1" applyFill="1" applyBorder="1" applyAlignment="1">
      <alignment horizontal="center" vertical="center"/>
    </xf>
    <xf numFmtId="0" fontId="10" fillId="9" borderId="12" xfId="0" applyFont="1" applyFill="1" applyBorder="1" applyAlignment="1">
      <alignment horizontal="center" vertical="center"/>
    </xf>
    <xf numFmtId="0" fontId="10" fillId="10" borderId="22"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10" borderId="20" xfId="0" applyFont="1" applyFill="1" applyBorder="1" applyAlignment="1">
      <alignment horizontal="center" vertical="center"/>
    </xf>
    <xf numFmtId="0" fontId="5" fillId="9" borderId="9" xfId="0" applyFont="1" applyFill="1" applyBorder="1" applyAlignment="1">
      <alignment horizontal="center" vertical="center"/>
    </xf>
    <xf numFmtId="0" fontId="5" fillId="10" borderId="21" xfId="0" applyFont="1" applyFill="1" applyBorder="1" applyAlignment="1">
      <alignment horizontal="center" vertical="center"/>
    </xf>
    <xf numFmtId="0" fontId="5" fillId="9" borderId="12" xfId="0" applyFont="1" applyFill="1" applyBorder="1" applyAlignment="1">
      <alignment horizontal="center" vertical="center"/>
    </xf>
    <xf numFmtId="0" fontId="5" fillId="10" borderId="22"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9" borderId="17" xfId="0" applyFont="1" applyFill="1" applyBorder="1" applyAlignment="1">
      <alignment horizontal="center" vertical="center"/>
      <extLst>
        <ext xmlns:xfpb="http://schemas.microsoft.com/office/spreadsheetml/2022/featurepropertybag" uri="{C7286773-470A-42A8-94C5-96B5CB345126}">
          <xfpb:xfComplement i="0"/>
        </ext>
      </extLst>
    </xf>
    <xf numFmtId="0" fontId="10" fillId="10" borderId="22" xfId="0" applyFont="1" applyFill="1" applyBorder="1" applyAlignment="1">
      <alignment horizontal="center" vertical="center"/>
    </xf>
    <xf numFmtId="0" fontId="7" fillId="5" borderId="11" xfId="0" applyFont="1" applyFill="1" applyBorder="1" applyAlignment="1">
      <alignment horizontal="left" vertical="center" wrapText="1"/>
    </xf>
    <xf numFmtId="0" fontId="5" fillId="7" borderId="9" xfId="0" applyFont="1" applyFill="1" applyBorder="1" applyAlignment="1">
      <alignment horizontal="center" vertical="center"/>
    </xf>
    <xf numFmtId="0" fontId="5" fillId="7" borderId="11"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7" borderId="15"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7" borderId="14" xfId="0" applyFont="1" applyFill="1" applyBorder="1" applyAlignment="1">
      <alignment horizontal="center" vertical="center"/>
      <extLst>
        <ext xmlns:xfpb="http://schemas.microsoft.com/office/spreadsheetml/2022/featurepropertybag" uri="{C7286773-470A-42A8-94C5-96B5CB345126}">
          <xfpb:xfComplement i="0"/>
        </ext>
      </extLst>
    </xf>
    <xf numFmtId="0" fontId="21" fillId="7" borderId="17" xfId="0" applyFont="1" applyFill="1" applyBorder="1" applyAlignment="1" applyProtection="1">
      <alignment horizontal="center" vertical="center" wrapText="1"/>
      <protection locked="0"/>
    </xf>
    <xf numFmtId="0" fontId="21" fillId="7" borderId="9" xfId="0" applyFont="1" applyFill="1" applyBorder="1" applyAlignment="1" applyProtection="1">
      <alignment horizontal="center" vertical="center" wrapText="1"/>
      <protection locked="0"/>
    </xf>
    <xf numFmtId="0" fontId="5" fillId="10" borderId="22" xfId="0" applyFont="1" applyFill="1" applyBorder="1" applyAlignment="1">
      <alignment horizontal="center" vertical="center"/>
    </xf>
    <xf numFmtId="0" fontId="10" fillId="10" borderId="19" xfId="0" applyFont="1" applyFill="1" applyBorder="1" applyAlignment="1">
      <alignment horizontal="center" vertical="center"/>
    </xf>
    <xf numFmtId="0" fontId="21" fillId="10" borderId="18" xfId="0" applyFont="1" applyFill="1" applyBorder="1" applyAlignment="1" applyProtection="1">
      <alignment horizontal="center" vertical="center" wrapText="1"/>
      <protection locked="0"/>
    </xf>
    <xf numFmtId="0" fontId="21" fillId="10" borderId="19" xfId="0" applyFont="1" applyFill="1" applyBorder="1" applyAlignment="1" applyProtection="1">
      <alignment horizontal="center" vertical="center" wrapText="1"/>
      <protection locked="0"/>
    </xf>
    <xf numFmtId="0" fontId="10" fillId="10" borderId="18" xfId="0" applyFont="1" applyFill="1" applyBorder="1" applyAlignment="1">
      <alignment horizontal="center" vertical="center"/>
    </xf>
    <xf numFmtId="0" fontId="10" fillId="9" borderId="17" xfId="0" applyFont="1" applyFill="1" applyBorder="1" applyAlignment="1">
      <alignment horizontal="center" vertical="center"/>
    </xf>
    <xf numFmtId="0" fontId="5" fillId="9" borderId="17" xfId="0" applyFont="1" applyFill="1" applyBorder="1" applyAlignment="1">
      <alignment horizontal="center" vertical="center"/>
    </xf>
    <xf numFmtId="0" fontId="10" fillId="9" borderId="0" xfId="0" applyFont="1" applyFill="1" applyAlignment="1">
      <alignment horizontal="center" vertical="center"/>
    </xf>
    <xf numFmtId="0" fontId="21" fillId="9" borderId="1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1" fillId="9" borderId="9" xfId="0" applyFont="1" applyFill="1" applyBorder="1" applyAlignment="1" applyProtection="1">
      <alignment horizontal="center" vertical="center" wrapText="1"/>
      <protection locked="0"/>
    </xf>
    <xf numFmtId="0" fontId="21" fillId="9" borderId="17" xfId="0" applyFont="1" applyFill="1" applyBorder="1" applyAlignment="1" applyProtection="1">
      <alignment horizontal="center" vertical="center" wrapText="1"/>
      <protection locked="0"/>
    </xf>
    <xf numFmtId="0" fontId="7" fillId="5" borderId="35" xfId="0" applyFont="1" applyFill="1" applyBorder="1" applyAlignment="1">
      <alignment horizontal="left" vertical="center" wrapText="1"/>
    </xf>
    <xf numFmtId="0" fontId="10" fillId="3" borderId="6" xfId="0" applyFont="1" applyFill="1" applyBorder="1" applyAlignment="1">
      <alignment horizontal="center" vertical="center" wrapText="1"/>
    </xf>
    <xf numFmtId="0" fontId="5" fillId="9" borderId="0" xfId="0" applyFont="1" applyFill="1" applyAlignment="1">
      <alignment horizontal="center" vertical="center"/>
    </xf>
    <xf numFmtId="0" fontId="26" fillId="4" borderId="12" xfId="0" applyFont="1" applyFill="1" applyBorder="1" applyAlignment="1">
      <alignment vertical="center"/>
    </xf>
    <xf numFmtId="0" fontId="5" fillId="9" borderId="16" xfId="0" applyFont="1" applyFill="1" applyBorder="1" applyAlignment="1">
      <alignment horizontal="center" vertical="center"/>
    </xf>
    <xf numFmtId="0" fontId="9" fillId="3" borderId="15" xfId="0" applyFont="1" applyFill="1" applyBorder="1" applyAlignment="1">
      <alignment vertical="center"/>
    </xf>
    <xf numFmtId="0" fontId="5" fillId="7" borderId="36" xfId="0" applyFont="1" applyFill="1" applyBorder="1" applyAlignment="1">
      <alignment horizontal="center" vertical="center"/>
    </xf>
    <xf numFmtId="0" fontId="5" fillId="10" borderId="37" xfId="0" applyFont="1" applyFill="1" applyBorder="1" applyAlignment="1">
      <alignment horizontal="center" vertical="center"/>
    </xf>
    <xf numFmtId="0" fontId="5" fillId="9" borderId="36" xfId="0" applyFont="1" applyFill="1" applyBorder="1" applyAlignment="1">
      <alignment horizontal="center" vertical="center"/>
    </xf>
    <xf numFmtId="0" fontId="10" fillId="4" borderId="36" xfId="0" applyFont="1" applyFill="1" applyBorder="1" applyAlignment="1">
      <alignment horizontal="left" vertical="center"/>
    </xf>
    <xf numFmtId="0" fontId="5" fillId="7" borderId="26" xfId="0" applyFont="1" applyFill="1" applyBorder="1" applyAlignment="1">
      <alignment horizontal="center" vertical="center"/>
    </xf>
    <xf numFmtId="0" fontId="10" fillId="10" borderId="37" xfId="0" applyFont="1" applyFill="1" applyBorder="1" applyAlignment="1">
      <alignment horizontal="center" vertical="center"/>
    </xf>
    <xf numFmtId="0" fontId="10" fillId="9" borderId="36" xfId="0" applyFont="1" applyFill="1" applyBorder="1" applyAlignment="1">
      <alignment horizontal="center" vertical="center"/>
    </xf>
    <xf numFmtId="0" fontId="10" fillId="7" borderId="36" xfId="0" applyFont="1" applyFill="1" applyBorder="1" applyAlignment="1">
      <alignment horizontal="center" vertical="center"/>
    </xf>
    <xf numFmtId="0" fontId="20" fillId="4" borderId="36" xfId="2" applyFont="1" applyFill="1" applyBorder="1" applyAlignment="1">
      <alignment vertical="top" wrapText="1"/>
    </xf>
    <xf numFmtId="0" fontId="5" fillId="7" borderId="38"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9" borderId="39" xfId="0" applyFont="1" applyFill="1" applyBorder="1" applyAlignment="1">
      <alignment horizontal="center" vertical="center"/>
    </xf>
    <xf numFmtId="0" fontId="26" fillId="4" borderId="26" xfId="0" applyFont="1" applyFill="1" applyBorder="1" applyAlignment="1">
      <alignment horizontal="left" vertical="center" wrapText="1"/>
    </xf>
    <xf numFmtId="0" fontId="7" fillId="5" borderId="25" xfId="0" applyFont="1" applyFill="1" applyBorder="1" applyAlignment="1">
      <alignment vertical="center" wrapText="1"/>
    </xf>
    <xf numFmtId="0" fontId="10" fillId="7" borderId="40" xfId="0" applyFont="1" applyFill="1" applyBorder="1" applyAlignment="1">
      <alignment horizontal="center" vertical="center"/>
      <extLst>
        <ext xmlns:xfpb="http://schemas.microsoft.com/office/spreadsheetml/2022/featurepropertybag" uri="{C7286773-470A-42A8-94C5-96B5CB345126}">
          <xfpb:xfComplement i="0"/>
        </ext>
      </extLst>
    </xf>
    <xf numFmtId="0" fontId="10" fillId="10" borderId="41" xfId="0" applyFont="1" applyFill="1" applyBorder="1" applyAlignment="1">
      <alignment horizontal="center" vertical="center"/>
    </xf>
    <xf numFmtId="0" fontId="10" fillId="9" borderId="40" xfId="0" applyFont="1" applyFill="1" applyBorder="1" applyAlignment="1">
      <alignment horizontal="center" vertical="center"/>
    </xf>
    <xf numFmtId="0" fontId="10" fillId="4" borderId="40" xfId="0" applyFont="1" applyFill="1" applyBorder="1" applyAlignment="1">
      <alignment horizontal="left" vertical="center"/>
    </xf>
    <xf numFmtId="0" fontId="12" fillId="5" borderId="25" xfId="0" applyFont="1" applyFill="1" applyBorder="1" applyAlignment="1">
      <alignment vertical="center" wrapText="1"/>
    </xf>
    <xf numFmtId="0" fontId="5" fillId="7" borderId="38" xfId="0" applyFont="1" applyFill="1" applyBorder="1" applyAlignment="1">
      <alignment horizontal="center" vertical="center"/>
    </xf>
    <xf numFmtId="0" fontId="10" fillId="7" borderId="26" xfId="0" applyFont="1" applyFill="1" applyBorder="1" applyAlignment="1">
      <alignment horizontal="center" vertical="center"/>
    </xf>
    <xf numFmtId="0" fontId="5" fillId="7" borderId="25" xfId="0" applyFont="1" applyFill="1" applyBorder="1" applyAlignment="1">
      <alignment horizontal="center" vertical="center"/>
    </xf>
    <xf numFmtId="0" fontId="5" fillId="10" borderId="41"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7" borderId="40" xfId="0" applyFont="1" applyFill="1" applyBorder="1" applyAlignment="1">
      <alignment horizontal="center" vertical="center"/>
    </xf>
    <xf numFmtId="0" fontId="20" fillId="4" borderId="40" xfId="2" applyFont="1" applyFill="1" applyBorder="1" applyAlignment="1">
      <alignment vertical="top" wrapText="1"/>
    </xf>
    <xf numFmtId="0" fontId="7" fillId="5" borderId="42"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10" fillId="7" borderId="40" xfId="0" applyFont="1" applyFill="1" applyBorder="1" applyAlignment="1">
      <alignment horizontal="center" vertical="center"/>
    </xf>
    <xf numFmtId="0" fontId="10" fillId="10" borderId="41"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9" borderId="40" xfId="0" applyFont="1" applyFill="1" applyBorder="1" applyAlignment="1">
      <alignment horizontal="center" vertical="center"/>
    </xf>
    <xf numFmtId="0" fontId="5" fillId="7" borderId="25"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10" borderId="41" xfId="0" applyFont="1" applyFill="1" applyBorder="1" applyAlignment="1">
      <alignment horizontal="center" vertical="center"/>
    </xf>
    <xf numFmtId="0" fontId="7" fillId="5" borderId="25" xfId="0" applyFont="1" applyFill="1" applyBorder="1" applyAlignment="1">
      <alignment horizontal="left" vertical="center"/>
    </xf>
    <xf numFmtId="0" fontId="10" fillId="4" borderId="39" xfId="0" applyFont="1" applyFill="1" applyBorder="1" applyAlignment="1">
      <alignment horizontal="left" vertical="center"/>
    </xf>
    <xf numFmtId="0" fontId="10" fillId="4" borderId="45" xfId="0" applyFont="1" applyFill="1" applyBorder="1" applyAlignment="1">
      <alignment horizontal="left" vertical="center"/>
    </xf>
    <xf numFmtId="0" fontId="5" fillId="4" borderId="36" xfId="0" applyFont="1" applyFill="1" applyBorder="1" applyAlignment="1" applyProtection="1">
      <alignment vertical="center"/>
      <protection locked="0"/>
    </xf>
    <xf numFmtId="0" fontId="5" fillId="4" borderId="40" xfId="0" applyFont="1" applyFill="1" applyBorder="1" applyAlignment="1" applyProtection="1">
      <alignment vertical="center"/>
      <protection locked="0"/>
    </xf>
    <xf numFmtId="0" fontId="10" fillId="9" borderId="39" xfId="0" applyFont="1" applyFill="1" applyBorder="1" applyAlignment="1">
      <alignment horizontal="center" vertical="center"/>
    </xf>
    <xf numFmtId="0" fontId="10" fillId="4" borderId="39" xfId="0" applyFont="1" applyFill="1" applyBorder="1" applyAlignment="1">
      <alignment horizontal="center" vertical="center"/>
    </xf>
    <xf numFmtId="0" fontId="10" fillId="7" borderId="25" xfId="0" applyFont="1" applyFill="1" applyBorder="1" applyAlignment="1">
      <alignment horizontal="center" vertical="center"/>
    </xf>
    <xf numFmtId="0" fontId="10" fillId="9" borderId="45" xfId="0" applyFont="1" applyFill="1" applyBorder="1" applyAlignment="1">
      <alignment horizontal="center" vertical="center"/>
    </xf>
    <xf numFmtId="0" fontId="10" fillId="4" borderId="45" xfId="0" applyFont="1" applyFill="1" applyBorder="1" applyAlignment="1">
      <alignment horizontal="center" vertical="center"/>
    </xf>
    <xf numFmtId="0" fontId="21" fillId="7" borderId="36" xfId="0" applyFont="1" applyFill="1" applyBorder="1" applyAlignment="1" applyProtection="1">
      <alignment horizontal="center" vertical="center" wrapText="1"/>
      <protection locked="0"/>
    </xf>
    <xf numFmtId="0" fontId="21" fillId="10" borderId="4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1" fillId="4" borderId="36" xfId="0" applyFont="1" applyFill="1" applyBorder="1" applyAlignment="1" applyProtection="1">
      <alignment vertical="top"/>
      <protection locked="0" hidden="1"/>
    </xf>
    <xf numFmtId="0" fontId="21" fillId="9" borderId="36" xfId="0" applyFont="1" applyFill="1" applyBorder="1" applyAlignment="1" applyProtection="1">
      <alignment horizontal="center" vertical="center" wrapText="1"/>
      <protection locked="0"/>
    </xf>
    <xf numFmtId="0" fontId="21" fillId="10" borderId="46" xfId="0" applyFont="1" applyFill="1" applyBorder="1" applyAlignment="1" applyProtection="1">
      <alignment horizontal="center" vertical="center" wrapText="1"/>
      <protection locked="0"/>
    </xf>
    <xf numFmtId="0" fontId="21" fillId="7" borderId="40" xfId="0" applyFont="1" applyFill="1" applyBorder="1" applyAlignment="1" applyProtection="1">
      <alignment horizontal="center" vertical="center" wrapText="1"/>
      <protection locked="0"/>
    </xf>
    <xf numFmtId="0" fontId="21" fillId="10" borderId="43" xfId="0" applyFont="1" applyFill="1" applyBorder="1" applyAlignment="1" applyProtection="1">
      <alignment horizontal="center" vertical="center" wrapText="1"/>
      <protection locked="0"/>
    </xf>
    <xf numFmtId="0" fontId="21" fillId="9" borderId="40" xfId="0" applyFont="1" applyFill="1" applyBorder="1" applyAlignment="1" applyProtection="1">
      <alignment horizontal="center" vertical="center" wrapText="1"/>
      <protection locked="0"/>
    </xf>
    <xf numFmtId="0" fontId="21" fillId="4" borderId="40" xfId="0" applyFont="1" applyFill="1" applyBorder="1" applyAlignment="1" applyProtection="1">
      <alignment vertical="top"/>
      <protection locked="0" hidden="1"/>
    </xf>
    <xf numFmtId="0" fontId="21" fillId="7" borderId="4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0" fillId="10" borderId="46" xfId="0" applyFont="1" applyFill="1" applyBorder="1" applyAlignment="1">
      <alignment horizontal="center" vertical="center"/>
    </xf>
    <xf numFmtId="0" fontId="10" fillId="4" borderId="36" xfId="0" applyFont="1" applyFill="1" applyBorder="1" applyAlignment="1">
      <alignment horizontal="center" vertical="center"/>
    </xf>
    <xf numFmtId="0" fontId="10" fillId="10" borderId="43" xfId="0" applyFont="1" applyFill="1" applyBorder="1" applyAlignment="1">
      <alignment horizontal="center" vertical="center"/>
    </xf>
    <xf numFmtId="0" fontId="10" fillId="4" borderId="40" xfId="0" applyFont="1" applyFill="1" applyBorder="1" applyAlignment="1">
      <alignment horizontal="center" vertical="center"/>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0" xfId="0" applyFont="1" applyFill="1" applyAlignment="1">
      <alignment horizontal="center" vertical="center"/>
    </xf>
    <xf numFmtId="0" fontId="7" fillId="5" borderId="38" xfId="0" applyFont="1" applyFill="1" applyBorder="1" applyAlignment="1">
      <alignment horizontal="left" vertical="center" wrapText="1"/>
    </xf>
    <xf numFmtId="0" fontId="12" fillId="5" borderId="38" xfId="0" applyFont="1" applyFill="1" applyBorder="1" applyAlignment="1">
      <alignment horizontal="left" vertical="center" wrapText="1"/>
    </xf>
    <xf numFmtId="0" fontId="31" fillId="4" borderId="36" xfId="2" applyFont="1" applyFill="1" applyBorder="1" applyAlignment="1">
      <alignment vertical="top" wrapText="1"/>
    </xf>
    <xf numFmtId="0" fontId="30" fillId="0" borderId="0" xfId="0" applyFont="1"/>
    <xf numFmtId="0" fontId="32" fillId="0" borderId="0" xfId="0" applyFont="1"/>
    <xf numFmtId="0" fontId="7" fillId="5" borderId="44" xfId="0" applyFont="1" applyFill="1" applyBorder="1" applyAlignment="1">
      <alignment horizontal="left" vertical="center" wrapText="1"/>
    </xf>
    <xf numFmtId="0" fontId="9" fillId="3" borderId="8" xfId="0" applyFont="1" applyFill="1" applyBorder="1" applyAlignment="1">
      <alignment horizontal="center" vertical="center"/>
    </xf>
    <xf numFmtId="0" fontId="9" fillId="3" borderId="16" xfId="0" applyFont="1" applyFill="1" applyBorder="1" applyAlignment="1">
      <alignment horizontal="center" vertical="center"/>
    </xf>
    <xf numFmtId="0" fontId="7" fillId="5" borderId="39" xfId="0" applyFont="1" applyFill="1" applyBorder="1" applyAlignment="1">
      <alignment horizontal="left" vertical="center" wrapText="1"/>
    </xf>
    <xf numFmtId="0" fontId="12" fillId="6" borderId="34" xfId="0" applyFont="1" applyFill="1" applyBorder="1" applyAlignment="1">
      <alignment horizontal="left" vertical="center" wrapText="1"/>
    </xf>
    <xf numFmtId="0" fontId="12" fillId="5" borderId="39" xfId="0" applyFont="1" applyFill="1" applyBorder="1" applyAlignment="1">
      <alignment horizontal="left" vertical="center" wrapText="1"/>
    </xf>
    <xf numFmtId="0" fontId="7" fillId="5" borderId="45" xfId="0" applyFont="1" applyFill="1" applyBorder="1" applyAlignment="1">
      <alignment horizontal="left" vertical="center" wrapText="1"/>
    </xf>
    <xf numFmtId="0" fontId="12" fillId="6" borderId="32" xfId="0" applyFont="1" applyFill="1" applyBorder="1" applyAlignment="1">
      <alignment horizontal="left" vertical="center" wrapText="1"/>
    </xf>
    <xf numFmtId="0" fontId="31" fillId="4" borderId="17" xfId="2" applyFont="1" applyFill="1" applyBorder="1" applyAlignment="1">
      <alignment vertical="top" wrapText="1"/>
    </xf>
    <xf numFmtId="0" fontId="31" fillId="4" borderId="34" xfId="2" applyFont="1" applyFill="1" applyBorder="1" applyAlignment="1">
      <alignment vertical="top" wrapText="1"/>
    </xf>
    <xf numFmtId="0" fontId="31" fillId="4" borderId="9" xfId="2" applyFont="1" applyFill="1" applyBorder="1" applyAlignment="1">
      <alignment vertical="top" wrapText="1"/>
    </xf>
    <xf numFmtId="0" fontId="10" fillId="9" borderId="37" xfId="0" applyFont="1" applyFill="1" applyBorder="1" applyAlignment="1">
      <alignment horizontal="center" vertical="center"/>
    </xf>
    <xf numFmtId="0" fontId="10" fillId="9" borderId="41" xfId="0" applyFont="1" applyFill="1" applyBorder="1" applyAlignment="1">
      <alignment horizontal="center" vertical="center"/>
    </xf>
    <xf numFmtId="0" fontId="10" fillId="9" borderId="21" xfId="0" applyFont="1" applyFill="1" applyBorder="1" applyAlignment="1">
      <alignment horizontal="center" vertical="center"/>
    </xf>
    <xf numFmtId="0" fontId="9" fillId="3" borderId="10" xfId="0" applyFont="1" applyFill="1" applyBorder="1" applyAlignment="1">
      <alignment horizontal="center" vertical="center"/>
    </xf>
    <xf numFmtId="0" fontId="33" fillId="0" borderId="0" xfId="0" applyFont="1"/>
    <xf numFmtId="0" fontId="17" fillId="0" borderId="0" xfId="2"/>
    <xf numFmtId="0" fontId="0" fillId="0" borderId="0" xfId="0" applyAlignment="1">
      <alignment vertical="center"/>
    </xf>
    <xf numFmtId="0" fontId="34" fillId="3" borderId="3" xfId="0" applyFont="1" applyFill="1" applyBorder="1" applyAlignment="1">
      <alignment horizontal="center" vertical="center"/>
    </xf>
    <xf numFmtId="0" fontId="9" fillId="3" borderId="8" xfId="0" applyFont="1" applyFill="1" applyBorder="1" applyAlignment="1">
      <alignment horizontal="center" vertical="center" wrapText="1"/>
    </xf>
    <xf numFmtId="0" fontId="18" fillId="0" borderId="0" xfId="0" applyFont="1" applyAlignment="1">
      <alignment horizontal="center"/>
    </xf>
    <xf numFmtId="0" fontId="0" fillId="0" borderId="0" xfId="0" applyAlignment="1">
      <alignment horizontal="center"/>
    </xf>
    <xf numFmtId="0" fontId="5" fillId="4" borderId="0" xfId="0" applyFont="1" applyFill="1" applyAlignment="1" applyProtection="1">
      <alignment vertical="center"/>
      <protection locked="0"/>
    </xf>
    <xf numFmtId="0" fontId="17" fillId="5" borderId="15" xfId="2" applyFill="1" applyBorder="1" applyAlignment="1">
      <alignment horizontal="left" vertical="center" wrapText="1"/>
    </xf>
    <xf numFmtId="0" fontId="10" fillId="10" borderId="49" xfId="0" applyFont="1" applyFill="1" applyBorder="1" applyAlignment="1">
      <alignment horizontal="center" vertical="center"/>
    </xf>
    <xf numFmtId="0" fontId="10" fillId="9" borderId="47" xfId="0" applyFont="1" applyFill="1" applyBorder="1" applyAlignment="1">
      <alignment horizontal="center" vertical="center"/>
    </xf>
    <xf numFmtId="0" fontId="10" fillId="4" borderId="28" xfId="0" applyFont="1" applyFill="1" applyBorder="1" applyAlignment="1">
      <alignment horizontal="left" vertical="center"/>
    </xf>
    <xf numFmtId="0" fontId="7" fillId="5" borderId="35" xfId="0" applyFont="1" applyFill="1" applyBorder="1" applyAlignment="1">
      <alignment vertical="center" wrapText="1"/>
    </xf>
    <xf numFmtId="0" fontId="12" fillId="6" borderId="13" xfId="0" applyFont="1" applyFill="1" applyBorder="1" applyAlignment="1">
      <alignment horizontal="left" vertical="center" wrapText="1"/>
    </xf>
    <xf numFmtId="0" fontId="12" fillId="5" borderId="24" xfId="0" applyFont="1" applyFill="1" applyBorder="1" applyAlignment="1">
      <alignment vertical="center" wrapText="1"/>
    </xf>
    <xf numFmtId="0" fontId="10" fillId="4" borderId="34" xfId="0" applyFont="1" applyFill="1" applyBorder="1" applyAlignment="1">
      <alignment horizontal="left" vertical="center"/>
    </xf>
    <xf numFmtId="0" fontId="7" fillId="5" borderId="28" xfId="0" applyFont="1" applyFill="1" applyBorder="1" applyAlignment="1">
      <alignment vertical="center" wrapText="1"/>
    </xf>
    <xf numFmtId="0" fontId="7" fillId="5" borderId="38" xfId="0" applyFont="1" applyFill="1" applyBorder="1" applyAlignment="1">
      <alignment vertical="center" wrapText="1"/>
    </xf>
    <xf numFmtId="0" fontId="10" fillId="10" borderId="8" xfId="0" applyFont="1" applyFill="1" applyBorder="1" applyAlignment="1">
      <alignment horizontal="center" vertical="center"/>
    </xf>
    <xf numFmtId="0" fontId="37" fillId="5" borderId="26" xfId="2" applyFont="1" applyFill="1" applyBorder="1" applyAlignment="1">
      <alignment vertical="center" wrapText="1"/>
    </xf>
    <xf numFmtId="0" fontId="18" fillId="2" borderId="16" xfId="0" applyFont="1" applyFill="1" applyBorder="1" applyAlignment="1">
      <alignment horizontal="center" vertical="center"/>
    </xf>
    <xf numFmtId="0" fontId="9" fillId="3" borderId="6" xfId="0" applyFont="1" applyFill="1" applyBorder="1" applyAlignment="1">
      <alignment vertical="center" wrapText="1"/>
    </xf>
    <xf numFmtId="0" fontId="42" fillId="3" borderId="3"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42" fillId="3" borderId="7" xfId="0" applyFont="1" applyFill="1" applyBorder="1" applyAlignment="1">
      <alignment horizontal="center" vertical="center" wrapText="1"/>
    </xf>
    <xf numFmtId="0" fontId="48" fillId="9" borderId="31" xfId="0" applyFont="1" applyFill="1" applyBorder="1" applyAlignment="1">
      <alignment horizontal="center" vertical="center" wrapText="1"/>
    </xf>
    <xf numFmtId="0" fontId="48" fillId="9" borderId="50" xfId="0" applyFont="1" applyFill="1" applyBorder="1" applyAlignment="1">
      <alignment horizontal="center" vertical="center" wrapText="1"/>
    </xf>
    <xf numFmtId="0" fontId="48" fillId="9" borderId="30" xfId="0" applyFont="1" applyFill="1" applyBorder="1" applyAlignment="1">
      <alignment horizontal="center" vertical="center" wrapText="1"/>
    </xf>
    <xf numFmtId="0" fontId="48" fillId="9" borderId="47"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2" fillId="3" borderId="13" xfId="0" applyFont="1" applyFill="1" applyBorder="1" applyAlignment="1">
      <alignment horizontal="center" vertical="center" wrapText="1"/>
    </xf>
    <xf numFmtId="0" fontId="48" fillId="9" borderId="41" xfId="0" applyFont="1" applyFill="1" applyBorder="1" applyAlignment="1">
      <alignment horizontal="center" vertical="center" wrapText="1"/>
    </xf>
    <xf numFmtId="0" fontId="42" fillId="3" borderId="19"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48" fillId="10" borderId="30" xfId="0" applyFont="1" applyFill="1" applyBorder="1" applyAlignment="1">
      <alignment horizontal="center" vertical="center" wrapText="1"/>
    </xf>
    <xf numFmtId="0" fontId="48" fillId="10" borderId="47" xfId="0" applyFont="1" applyFill="1" applyBorder="1" applyAlignment="1">
      <alignment horizontal="center" vertical="center" wrapText="1"/>
    </xf>
    <xf numFmtId="0" fontId="48" fillId="10" borderId="51" xfId="0" applyFont="1" applyFill="1" applyBorder="1" applyAlignment="1">
      <alignment horizontal="center" vertical="center" wrapText="1"/>
    </xf>
    <xf numFmtId="0" fontId="48" fillId="10" borderId="48"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9" fillId="3" borderId="13"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5" xfId="0" applyFont="1" applyFill="1" applyBorder="1" applyAlignment="1">
      <alignment horizontal="center" vertical="center"/>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9" fillId="3" borderId="14"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11" xfId="0" applyFont="1" applyFill="1" applyBorder="1" applyAlignment="1">
      <alignment horizontal="center" vertical="center"/>
    </xf>
    <xf numFmtId="0" fontId="14" fillId="3" borderId="13"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8" fillId="2" borderId="16" xfId="0" applyFont="1" applyFill="1" applyBorder="1" applyAlignment="1">
      <alignment horizontal="center"/>
    </xf>
    <xf numFmtId="0" fontId="27" fillId="2" borderId="16" xfId="0" applyFont="1" applyFill="1" applyBorder="1" applyAlignment="1">
      <alignment horizontal="center" vertical="center"/>
    </xf>
    <xf numFmtId="0" fontId="36" fillId="3" borderId="5" xfId="1" applyFont="1" applyFill="1" applyBorder="1" applyAlignment="1">
      <alignment horizontal="center" vertical="center"/>
    </xf>
    <xf numFmtId="0" fontId="9" fillId="3" borderId="5"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9" fillId="5" borderId="4" xfId="2" applyFont="1" applyFill="1" applyBorder="1" applyAlignment="1">
      <alignment horizontal="left" vertical="center" wrapText="1"/>
    </xf>
    <xf numFmtId="0" fontId="39" fillId="5" borderId="5" xfId="2" applyFont="1" applyFill="1" applyBorder="1" applyAlignment="1">
      <alignment horizontal="left" vertical="center" wrapText="1"/>
    </xf>
    <xf numFmtId="0" fontId="34" fillId="3" borderId="13" xfId="0" applyFont="1" applyFill="1" applyBorder="1" applyAlignment="1">
      <alignment horizontal="center" vertical="center"/>
    </xf>
    <xf numFmtId="0" fontId="34" fillId="3" borderId="15" xfId="0" applyFont="1" applyFill="1" applyBorder="1" applyAlignment="1">
      <alignment horizontal="center" vertical="center"/>
    </xf>
    <xf numFmtId="0" fontId="40" fillId="5" borderId="5" xfId="2" applyFont="1" applyFill="1" applyBorder="1" applyAlignment="1">
      <alignment horizontal="left" vertical="center" wrapText="1"/>
    </xf>
    <xf numFmtId="0" fontId="40" fillId="5" borderId="6" xfId="2" applyFont="1" applyFill="1" applyBorder="1" applyAlignment="1">
      <alignment horizontal="left" vertical="center" wrapText="1"/>
    </xf>
    <xf numFmtId="0" fontId="39" fillId="5" borderId="7" xfId="2" applyFont="1" applyFill="1" applyBorder="1" applyAlignment="1">
      <alignment horizontal="left" vertical="center"/>
    </xf>
    <xf numFmtId="0" fontId="39" fillId="5" borderId="8" xfId="2" applyFont="1" applyFill="1" applyBorder="1" applyAlignment="1">
      <alignment horizontal="left" vertical="center"/>
    </xf>
    <xf numFmtId="0" fontId="36" fillId="3" borderId="4" xfId="1" applyFont="1" applyFill="1" applyBorder="1" applyAlignment="1">
      <alignment horizontal="center" vertical="center"/>
    </xf>
    <xf numFmtId="0" fontId="36" fillId="3" borderId="6" xfId="1" applyFont="1" applyFill="1" applyBorder="1" applyAlignment="1">
      <alignment horizontal="center" vertical="center"/>
    </xf>
    <xf numFmtId="0" fontId="0" fillId="2" borderId="16" xfId="0" applyFill="1" applyBorder="1" applyAlignment="1">
      <alignment horizontal="center"/>
    </xf>
    <xf numFmtId="0" fontId="6" fillId="5" borderId="4" xfId="0" applyFont="1" applyFill="1" applyBorder="1" applyAlignment="1">
      <alignment horizontal="left" vertical="top" wrapText="1"/>
    </xf>
    <xf numFmtId="0" fontId="6" fillId="5" borderId="5" xfId="0" applyFont="1" applyFill="1" applyBorder="1" applyAlignment="1">
      <alignment horizontal="left" vertical="top" wrapText="1"/>
    </xf>
    <xf numFmtId="0" fontId="6" fillId="5" borderId="6" xfId="0" applyFont="1" applyFill="1" applyBorder="1" applyAlignment="1">
      <alignment horizontal="left" vertical="top" wrapText="1"/>
    </xf>
    <xf numFmtId="0" fontId="15" fillId="3" borderId="5" xfId="0" applyFont="1" applyFill="1" applyBorder="1" applyAlignment="1">
      <alignment horizontal="right"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11" xfId="0" applyFont="1" applyFill="1" applyBorder="1" applyAlignment="1">
      <alignment horizontal="center" vertical="top" wrapText="1"/>
    </xf>
    <xf numFmtId="0" fontId="6" fillId="5" borderId="16" xfId="0" applyFont="1" applyFill="1" applyBorder="1" applyAlignment="1">
      <alignment horizontal="center" vertical="top" wrapText="1"/>
    </xf>
    <xf numFmtId="0" fontId="6" fillId="5" borderId="17" xfId="0" applyFont="1" applyFill="1" applyBorder="1" applyAlignment="1">
      <alignment horizontal="center" vertical="top"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4" xfId="0" applyFont="1" applyFill="1" applyBorder="1" applyAlignment="1">
      <alignment vertical="top" wrapText="1"/>
    </xf>
    <xf numFmtId="0" fontId="6" fillId="5" borderId="5" xfId="0" applyFont="1" applyFill="1" applyBorder="1" applyAlignment="1">
      <alignment vertical="top" wrapText="1"/>
    </xf>
    <xf numFmtId="0" fontId="6" fillId="5" borderId="6" xfId="0" applyFont="1" applyFill="1" applyBorder="1" applyAlignment="1">
      <alignment vertical="top" wrapText="1"/>
    </xf>
    <xf numFmtId="0" fontId="14" fillId="3" borderId="14" xfId="0" applyFont="1" applyFill="1" applyBorder="1" applyAlignment="1">
      <alignment horizontal="center" vertical="center" wrapText="1"/>
    </xf>
    <xf numFmtId="0" fontId="6" fillId="5" borderId="7" xfId="0" applyFont="1" applyFill="1" applyBorder="1" applyAlignment="1">
      <alignment horizontal="left"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41" fillId="3" borderId="8" xfId="0" applyFont="1" applyFill="1" applyBorder="1" applyAlignment="1">
      <alignment horizontal="center" vertical="center" wrapText="1"/>
    </xf>
    <xf numFmtId="0" fontId="41" fillId="3" borderId="9" xfId="0" applyFont="1" applyFill="1" applyBorder="1" applyAlignment="1">
      <alignment horizontal="center" vertical="center" wrapText="1"/>
    </xf>
    <xf numFmtId="0" fontId="41" fillId="3" borderId="0" xfId="0" applyFont="1" applyFill="1" applyAlignment="1">
      <alignment horizontal="center" vertical="center" wrapText="1"/>
    </xf>
    <xf numFmtId="0" fontId="41" fillId="3" borderId="12" xfId="0" applyFont="1" applyFill="1" applyBorder="1" applyAlignment="1">
      <alignment horizontal="center" vertical="center" wrapText="1"/>
    </xf>
    <xf numFmtId="0" fontId="41" fillId="3" borderId="16" xfId="0" applyFont="1" applyFill="1" applyBorder="1" applyAlignment="1">
      <alignment horizontal="center" vertical="center" wrapText="1"/>
    </xf>
    <xf numFmtId="0" fontId="41" fillId="3" borderId="17"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38" fillId="2" borderId="16" xfId="0" applyFont="1" applyFill="1" applyBorder="1" applyAlignment="1">
      <alignment horizontal="center" vertical="center"/>
    </xf>
    <xf numFmtId="0" fontId="34" fillId="3" borderId="13" xfId="0" applyFont="1" applyFill="1" applyBorder="1" applyAlignment="1">
      <alignment horizontal="center" vertical="center" wrapText="1"/>
    </xf>
    <xf numFmtId="0" fontId="34" fillId="3" borderId="15" xfId="0" applyFont="1" applyFill="1" applyBorder="1" applyAlignment="1">
      <alignment horizontal="center" vertical="center" wrapText="1"/>
    </xf>
    <xf numFmtId="0" fontId="46" fillId="3" borderId="7" xfId="0" applyFont="1" applyFill="1" applyBorder="1" applyAlignment="1">
      <alignment horizontal="center" vertical="center" wrapText="1"/>
    </xf>
    <xf numFmtId="0" fontId="46" fillId="3" borderId="9" xfId="0" applyFont="1" applyFill="1" applyBorder="1" applyAlignment="1">
      <alignment horizontal="center" vertical="center" wrapText="1"/>
    </xf>
    <xf numFmtId="0" fontId="46" fillId="3" borderId="11" xfId="0" applyFont="1" applyFill="1" applyBorder="1" applyAlignment="1">
      <alignment horizontal="center" vertical="center" wrapText="1"/>
    </xf>
    <xf numFmtId="0" fontId="46" fillId="3" borderId="17"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3" fillId="3" borderId="15" xfId="0" applyFont="1" applyFill="1" applyBorder="1" applyAlignment="1">
      <alignment horizontal="center" vertical="center"/>
    </xf>
    <xf numFmtId="0" fontId="8" fillId="3" borderId="4" xfId="0" applyFont="1" applyFill="1" applyBorder="1" applyAlignment="1">
      <alignment horizontal="right"/>
    </xf>
    <xf numFmtId="0" fontId="8" fillId="3" borderId="5" xfId="0" applyFont="1" applyFill="1" applyBorder="1" applyAlignment="1">
      <alignment horizontal="right"/>
    </xf>
    <xf numFmtId="0" fontId="35" fillId="3" borderId="5" xfId="2" applyFont="1" applyFill="1" applyBorder="1" applyAlignment="1">
      <alignment horizontal="left" vertical="center" wrapText="1"/>
    </xf>
    <xf numFmtId="0" fontId="35" fillId="3" borderId="6" xfId="2" applyFont="1" applyFill="1" applyBorder="1" applyAlignment="1">
      <alignment horizontal="left" vertical="center" wrapText="1"/>
    </xf>
    <xf numFmtId="0" fontId="12" fillId="3" borderId="13"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22" fillId="0" borderId="0" xfId="0" applyFont="1" applyProtection="1">
      <protection locked="0"/>
    </xf>
    <xf numFmtId="0" fontId="10" fillId="4" borderId="52" xfId="0" applyFont="1" applyFill="1" applyBorder="1" applyAlignment="1">
      <alignment horizontal="left" vertical="center"/>
    </xf>
    <xf numFmtId="0" fontId="26" fillId="4" borderId="36" xfId="0" applyFont="1" applyFill="1" applyBorder="1" applyAlignment="1">
      <alignment horizontal="left" vertical="center" wrapText="1"/>
    </xf>
    <xf numFmtId="0" fontId="13" fillId="3" borderId="16" xfId="0" applyFont="1" applyFill="1" applyBorder="1" applyAlignment="1">
      <alignment horizontal="center" vertical="center" wrapText="1"/>
    </xf>
    <xf numFmtId="0" fontId="10" fillId="10" borderId="39" xfId="0" applyFont="1" applyFill="1" applyBorder="1" applyAlignment="1">
      <alignment horizontal="center" vertical="center"/>
    </xf>
    <xf numFmtId="0" fontId="10" fillId="10" borderId="0" xfId="0" applyFont="1" applyFill="1" applyBorder="1" applyAlignment="1">
      <alignment horizontal="center" vertical="center"/>
    </xf>
    <xf numFmtId="0" fontId="5" fillId="10" borderId="8" xfId="0" applyFont="1" applyFill="1" applyBorder="1" applyAlignment="1">
      <alignment horizontal="center" vertical="center"/>
    </xf>
    <xf numFmtId="0" fontId="5" fillId="10" borderId="39" xfId="0" applyFont="1" applyFill="1" applyBorder="1" applyAlignment="1">
      <alignment horizontal="center" vertical="center"/>
    </xf>
    <xf numFmtId="0" fontId="5" fillId="10" borderId="0" xfId="0" applyFont="1" applyFill="1" applyBorder="1" applyAlignment="1">
      <alignment horizontal="center" vertical="center"/>
    </xf>
    <xf numFmtId="0" fontId="10" fillId="9" borderId="13" xfId="0" applyFont="1" applyFill="1" applyBorder="1" applyAlignment="1">
      <alignment horizontal="center" vertical="center"/>
    </xf>
    <xf numFmtId="0" fontId="10" fillId="9" borderId="26" xfId="0" applyFont="1" applyFill="1" applyBorder="1" applyAlignment="1">
      <alignment horizontal="center" vertical="center"/>
    </xf>
    <xf numFmtId="0" fontId="10" fillId="9" borderId="24" xfId="0" applyFont="1" applyFill="1" applyBorder="1" applyAlignment="1">
      <alignment horizontal="center" vertical="center"/>
    </xf>
    <xf numFmtId="0" fontId="10" fillId="9" borderId="15" xfId="0" applyFont="1" applyFill="1" applyBorder="1" applyAlignment="1">
      <alignment horizontal="center" vertical="center"/>
    </xf>
    <xf numFmtId="0" fontId="21" fillId="9" borderId="14"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5" fillId="9" borderId="13" xfId="0" applyFont="1" applyFill="1" applyBorder="1" applyAlignment="1">
      <alignment horizontal="center" vertical="center"/>
    </xf>
    <xf numFmtId="0" fontId="5" fillId="9" borderId="26" xfId="0" applyFont="1" applyFill="1" applyBorder="1" applyAlignment="1">
      <alignment horizontal="center" vertical="center"/>
    </xf>
    <xf numFmtId="0" fontId="5" fillId="9" borderId="15" xfId="0" applyFont="1" applyFill="1" applyBorder="1" applyAlignment="1">
      <alignment horizontal="center" vertical="center"/>
    </xf>
    <xf numFmtId="0" fontId="10" fillId="7" borderId="8" xfId="0" applyFont="1" applyFill="1" applyBorder="1" applyAlignment="1">
      <alignment horizontal="center" vertical="center"/>
    </xf>
    <xf numFmtId="0" fontId="10" fillId="7" borderId="39" xfId="0" applyFont="1" applyFill="1" applyBorder="1" applyAlignment="1">
      <alignment horizontal="center" vertical="center"/>
    </xf>
    <xf numFmtId="0" fontId="10" fillId="7" borderId="33" xfId="0" applyFont="1" applyFill="1" applyBorder="1" applyAlignment="1">
      <alignment horizontal="center" vertical="center"/>
    </xf>
    <xf numFmtId="0" fontId="10" fillId="7" borderId="44" xfId="0" applyFont="1" applyFill="1" applyBorder="1" applyAlignment="1">
      <alignment horizontal="center" vertical="center"/>
    </xf>
    <xf numFmtId="0" fontId="10" fillId="7" borderId="16" xfId="0" applyFont="1" applyFill="1" applyBorder="1" applyAlignment="1">
      <alignment horizontal="center" vertical="center"/>
    </xf>
    <xf numFmtId="0" fontId="10" fillId="7" borderId="0" xfId="0" applyFont="1" applyFill="1" applyBorder="1" applyAlignment="1">
      <alignment horizontal="center" vertical="center"/>
    </xf>
    <xf numFmtId="0" fontId="10" fillId="7" borderId="45"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0" xfId="0" applyFont="1" applyFill="1" applyBorder="1" applyAlignment="1">
      <alignment horizontal="center" vertical="center"/>
    </xf>
    <xf numFmtId="0" fontId="5" fillId="7" borderId="39" xfId="0" applyFont="1" applyFill="1" applyBorder="1" applyAlignment="1">
      <alignment horizontal="center" vertical="center"/>
    </xf>
    <xf numFmtId="0" fontId="5" fillId="7" borderId="45" xfId="0" applyFont="1" applyFill="1" applyBorder="1" applyAlignment="1">
      <alignment horizontal="center" vertical="center"/>
    </xf>
    <xf numFmtId="0" fontId="5" fillId="7" borderId="8" xfId="0" applyFont="1" applyFill="1" applyBorder="1" applyAlignment="1">
      <alignment horizontal="center" vertical="center"/>
    </xf>
    <xf numFmtId="0" fontId="10" fillId="10" borderId="13" xfId="0" applyFont="1" applyFill="1" applyBorder="1" applyAlignment="1">
      <alignment horizontal="center" vertical="center"/>
    </xf>
    <xf numFmtId="0" fontId="10" fillId="10" borderId="26" xfId="0" applyFont="1" applyFill="1" applyBorder="1" applyAlignment="1">
      <alignment horizontal="center" vertical="center"/>
    </xf>
    <xf numFmtId="0" fontId="10" fillId="10" borderId="24" xfId="0" applyFont="1" applyFill="1" applyBorder="1" applyAlignment="1">
      <alignment horizontal="center" vertical="center"/>
    </xf>
    <xf numFmtId="0" fontId="10" fillId="10" borderId="14" xfId="0" applyFont="1" applyFill="1" applyBorder="1" applyAlignment="1">
      <alignment horizontal="center" vertical="center"/>
    </xf>
    <xf numFmtId="0" fontId="10" fillId="10" borderId="15" xfId="0" applyFont="1" applyFill="1" applyBorder="1" applyAlignment="1">
      <alignment horizontal="center" vertical="center"/>
    </xf>
    <xf numFmtId="0" fontId="5" fillId="10" borderId="13" xfId="0" applyFont="1" applyFill="1" applyBorder="1" applyAlignment="1">
      <alignment horizontal="center" vertical="center"/>
    </xf>
    <xf numFmtId="0" fontId="5" fillId="10" borderId="26" xfId="0" applyFont="1" applyFill="1" applyBorder="1" applyAlignment="1">
      <alignment horizontal="center" vertical="center"/>
    </xf>
    <xf numFmtId="0" fontId="5" fillId="10" borderId="15" xfId="0" applyFont="1" applyFill="1" applyBorder="1" applyAlignment="1">
      <alignment horizontal="center" vertical="center"/>
    </xf>
    <xf numFmtId="0" fontId="21" fillId="10" borderId="3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5" fillId="10" borderId="16" xfId="0" applyFont="1" applyFill="1" applyBorder="1" applyAlignment="1">
      <alignment horizontal="center" vertical="center"/>
    </xf>
    <xf numFmtId="0" fontId="5" fillId="9" borderId="25" xfId="0" applyFont="1" applyFill="1" applyBorder="1" applyAlignment="1">
      <alignment horizontal="center" vertical="center"/>
    </xf>
    <xf numFmtId="0" fontId="5" fillId="7" borderId="16" xfId="0" applyFont="1" applyFill="1" applyBorder="1" applyAlignment="1">
      <alignment horizontal="center" vertical="center"/>
    </xf>
    <xf numFmtId="0" fontId="21" fillId="10" borderId="2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5" fillId="10" borderId="14" xfId="0" applyFont="1" applyFill="1" applyBorder="1" applyAlignment="1">
      <alignment horizontal="center" vertical="center"/>
    </xf>
    <xf numFmtId="0" fontId="21" fillId="10" borderId="14"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0" fillId="4" borderId="6" xfId="0" applyFont="1" applyFill="1" applyBorder="1" applyAlignment="1">
      <alignment horizontal="left" vertical="center"/>
    </xf>
    <xf numFmtId="0" fontId="21" fillId="10" borderId="44"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4" borderId="17" xfId="0" applyFont="1" applyFill="1" applyBorder="1" applyAlignment="1">
      <alignment vertical="center"/>
    </xf>
    <xf numFmtId="0" fontId="10" fillId="7" borderId="11" xfId="0" applyFont="1" applyFill="1" applyBorder="1" applyAlignment="1">
      <alignment horizontal="center" vertical="center"/>
    </xf>
    <xf numFmtId="0" fontId="10" fillId="9" borderId="14" xfId="0" applyFont="1" applyFill="1" applyBorder="1" applyAlignment="1">
      <alignment horizontal="center" vertical="center"/>
    </xf>
    <xf numFmtId="0" fontId="21" fillId="10"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0" fillId="10" borderId="11" xfId="0" applyFont="1" applyFill="1" applyBorder="1" applyAlignment="1">
      <alignment horizontal="center" vertical="center"/>
    </xf>
    <xf numFmtId="0" fontId="10" fillId="10" borderId="32" xfId="0" applyFont="1" applyFill="1" applyBorder="1" applyAlignment="1">
      <alignment horizontal="center" vertical="center"/>
    </xf>
    <xf numFmtId="0" fontId="10" fillId="9" borderId="25" xfId="0" applyFont="1" applyFill="1" applyBorder="1" applyAlignment="1">
      <alignment horizontal="center" vertical="center"/>
    </xf>
    <xf numFmtId="0" fontId="21" fillId="10" borderId="15"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1" fillId="9" borderId="15"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0" fillId="7" borderId="4" xfId="0" applyFont="1" applyFill="1" applyBorder="1" applyAlignment="1">
      <alignment horizontal="center" vertical="center"/>
    </xf>
    <xf numFmtId="0" fontId="10" fillId="10" borderId="3" xfId="0" applyFont="1" applyFill="1" applyBorder="1" applyAlignment="1">
      <alignment horizontal="center" vertical="center"/>
    </xf>
    <xf numFmtId="0" fontId="10" fillId="9" borderId="3" xfId="0" applyFont="1" applyFill="1" applyBorder="1" applyAlignment="1">
      <alignment horizontal="center" vertical="center"/>
    </xf>
  </cellXfs>
  <cellStyles count="3">
    <cellStyle name="Lien hypertexte" xfId="2" builtinId="8"/>
    <cellStyle name="Normal" xfId="0" builtinId="0"/>
    <cellStyle name="Titre 1" xfId="1" builtinId="16"/>
  </cellStyles>
  <dxfs count="0"/>
  <tableStyles count="0" defaultTableStyle="TableStyleMedium2" defaultPivotStyle="PivotStyleLight16"/>
  <colors>
    <mruColors>
      <color rgb="FFFFFF99"/>
      <color rgb="FFFFFFCC"/>
      <color rgb="FFFEE2E3"/>
      <color rgb="FFFFD653"/>
      <color rgb="FFFFE89F"/>
      <color rgb="FFFFEEB7"/>
      <color rgb="FFFFE07D"/>
      <color rgb="FFFAFA06"/>
      <color rgb="FFF2DF54"/>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2.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9.sv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svg"/><Relationship Id="rId5" Type="http://schemas.openxmlformats.org/officeDocument/2006/relationships/image" Target="../media/image16.png"/><Relationship Id="rId10" Type="http://schemas.openxmlformats.org/officeDocument/2006/relationships/image" Target="../media/image21.svg"/><Relationship Id="rId4" Type="http://schemas.openxmlformats.org/officeDocument/2006/relationships/image" Target="../media/image15.svg"/><Relationship Id="rId9"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oneCellAnchor>
    <xdr:from>
      <xdr:col>2</xdr:col>
      <xdr:colOff>391203</xdr:colOff>
      <xdr:row>6</xdr:row>
      <xdr:rowOff>1594905</xdr:rowOff>
    </xdr:from>
    <xdr:ext cx="262151" cy="201185"/>
    <xdr:pic>
      <xdr:nvPicPr>
        <xdr:cNvPr id="19" name="Image 18">
          <a:extLst>
            <a:ext uri="{FF2B5EF4-FFF2-40B4-BE49-F238E27FC236}">
              <a16:creationId xmlns:a16="http://schemas.microsoft.com/office/drawing/2014/main" id="{A52288E4-A3A4-4455-953A-C7AF6BA37052}"/>
            </a:ext>
          </a:extLst>
        </xdr:cNvPr>
        <xdr:cNvPicPr>
          <a:picLocks noChangeAspect="1"/>
        </xdr:cNvPicPr>
      </xdr:nvPicPr>
      <xdr:blipFill>
        <a:blip xmlns:r="http://schemas.openxmlformats.org/officeDocument/2006/relationships" r:embed="rId1"/>
        <a:stretch>
          <a:fillRect/>
        </a:stretch>
      </xdr:blipFill>
      <xdr:spPr>
        <a:xfrm>
          <a:off x="3321274" y="10475834"/>
          <a:ext cx="262151" cy="201185"/>
        </a:xfrm>
        <a:prstGeom prst="rect">
          <a:avLst/>
        </a:prstGeom>
      </xdr:spPr>
    </xdr:pic>
    <xdr:clientData/>
  </xdr:oneCellAnchor>
  <xdr:oneCellAnchor>
    <xdr:from>
      <xdr:col>2</xdr:col>
      <xdr:colOff>395958</xdr:colOff>
      <xdr:row>6</xdr:row>
      <xdr:rowOff>1318980</xdr:rowOff>
    </xdr:from>
    <xdr:ext cx="262151" cy="213378"/>
    <xdr:pic>
      <xdr:nvPicPr>
        <xdr:cNvPr id="20" name="Image 19">
          <a:extLst>
            <a:ext uri="{FF2B5EF4-FFF2-40B4-BE49-F238E27FC236}">
              <a16:creationId xmlns:a16="http://schemas.microsoft.com/office/drawing/2014/main" id="{8540C03D-0AC5-4B7F-8B8D-43E3943038D8}"/>
            </a:ext>
          </a:extLst>
        </xdr:cNvPr>
        <xdr:cNvPicPr>
          <a:picLocks noChangeAspect="1"/>
        </xdr:cNvPicPr>
      </xdr:nvPicPr>
      <xdr:blipFill>
        <a:blip xmlns:r="http://schemas.openxmlformats.org/officeDocument/2006/relationships" r:embed="rId2"/>
        <a:stretch>
          <a:fillRect/>
        </a:stretch>
      </xdr:blipFill>
      <xdr:spPr>
        <a:xfrm>
          <a:off x="3326029" y="10199909"/>
          <a:ext cx="262151" cy="213378"/>
        </a:xfrm>
        <a:prstGeom prst="rect">
          <a:avLst/>
        </a:prstGeom>
      </xdr:spPr>
    </xdr:pic>
    <xdr:clientData/>
  </xdr:oneCellAnchor>
  <xdr:twoCellAnchor editAs="oneCell">
    <xdr:from>
      <xdr:col>1</xdr:col>
      <xdr:colOff>709989</xdr:colOff>
      <xdr:row>9</xdr:row>
      <xdr:rowOff>24492</xdr:rowOff>
    </xdr:from>
    <xdr:to>
      <xdr:col>2</xdr:col>
      <xdr:colOff>460223</xdr:colOff>
      <xdr:row>9</xdr:row>
      <xdr:rowOff>526142</xdr:rowOff>
    </xdr:to>
    <xdr:pic>
      <xdr:nvPicPr>
        <xdr:cNvPr id="6" name="Graphique 6" descr="Avertissement avec un remplissage uni">
          <a:extLst>
            <a:ext uri="{FF2B5EF4-FFF2-40B4-BE49-F238E27FC236}">
              <a16:creationId xmlns:a16="http://schemas.microsoft.com/office/drawing/2014/main" id="{7302D51D-06CA-53E5-3326-AB62F1D1905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890156" y="18894575"/>
          <a:ext cx="501650" cy="501650"/>
        </a:xfrm>
        <a:prstGeom prst="rect">
          <a:avLst/>
        </a:prstGeom>
      </xdr:spPr>
    </xdr:pic>
    <xdr:clientData/>
  </xdr:twoCellAnchor>
  <xdr:twoCellAnchor editAs="oneCell">
    <xdr:from>
      <xdr:col>1</xdr:col>
      <xdr:colOff>708176</xdr:colOff>
      <xdr:row>7</xdr:row>
      <xdr:rowOff>187175</xdr:rowOff>
    </xdr:from>
    <xdr:to>
      <xdr:col>2</xdr:col>
      <xdr:colOff>611415</xdr:colOff>
      <xdr:row>7</xdr:row>
      <xdr:rowOff>835263</xdr:rowOff>
    </xdr:to>
    <xdr:pic>
      <xdr:nvPicPr>
        <xdr:cNvPr id="7" name="Graphique 8" descr="Dossier ouvert avec un remplissage uni">
          <a:extLst>
            <a:ext uri="{FF2B5EF4-FFF2-40B4-BE49-F238E27FC236}">
              <a16:creationId xmlns:a16="http://schemas.microsoft.com/office/drawing/2014/main" id="{02C479A0-328F-49FC-D4CE-11AA2B630831}"/>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2885319" y="12070746"/>
          <a:ext cx="656167" cy="648088"/>
        </a:xfrm>
        <a:prstGeom prst="rect">
          <a:avLst/>
        </a:prstGeom>
      </xdr:spPr>
    </xdr:pic>
    <xdr:clientData/>
  </xdr:twoCellAnchor>
  <xdr:twoCellAnchor editAs="oneCell">
    <xdr:from>
      <xdr:col>2</xdr:col>
      <xdr:colOff>266399</xdr:colOff>
      <xdr:row>6</xdr:row>
      <xdr:rowOff>111406</xdr:rowOff>
    </xdr:from>
    <xdr:to>
      <xdr:col>2</xdr:col>
      <xdr:colOff>925286</xdr:colOff>
      <xdr:row>6</xdr:row>
      <xdr:rowOff>766538</xdr:rowOff>
    </xdr:to>
    <xdr:pic>
      <xdr:nvPicPr>
        <xdr:cNvPr id="13" name="Graphique 10" descr="Liste de contrôle avec un remplissage uni">
          <a:extLst>
            <a:ext uri="{FF2B5EF4-FFF2-40B4-BE49-F238E27FC236}">
              <a16:creationId xmlns:a16="http://schemas.microsoft.com/office/drawing/2014/main" id="{3F60E4A3-E0E0-6EBD-F0B4-D75736D69317}"/>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3196470" y="8965120"/>
          <a:ext cx="658887" cy="655132"/>
        </a:xfrm>
        <a:prstGeom prst="rect">
          <a:avLst/>
        </a:prstGeom>
      </xdr:spPr>
    </xdr:pic>
    <xdr:clientData/>
  </xdr:twoCellAnchor>
  <xdr:twoCellAnchor>
    <xdr:from>
      <xdr:col>2</xdr:col>
      <xdr:colOff>169331</xdr:colOff>
      <xdr:row>4</xdr:row>
      <xdr:rowOff>359834</xdr:rowOff>
    </xdr:from>
    <xdr:to>
      <xdr:col>2</xdr:col>
      <xdr:colOff>834572</xdr:colOff>
      <xdr:row>4</xdr:row>
      <xdr:rowOff>1025072</xdr:rowOff>
    </xdr:to>
    <xdr:grpSp>
      <xdr:nvGrpSpPr>
        <xdr:cNvPr id="14" name="Groupe 13">
          <a:extLst>
            <a:ext uri="{FF2B5EF4-FFF2-40B4-BE49-F238E27FC236}">
              <a16:creationId xmlns:a16="http://schemas.microsoft.com/office/drawing/2014/main" id="{13AAB941-5221-5CD9-2ED5-5FFD47EA66A0}"/>
            </a:ext>
          </a:extLst>
        </xdr:cNvPr>
        <xdr:cNvGrpSpPr/>
      </xdr:nvGrpSpPr>
      <xdr:grpSpPr>
        <a:xfrm>
          <a:off x="3099402" y="3888620"/>
          <a:ext cx="665241" cy="665238"/>
          <a:chOff x="4706938" y="1455738"/>
          <a:chExt cx="1611313" cy="1589087"/>
        </a:xfrm>
        <a:solidFill>
          <a:srgbClr val="FFC000"/>
        </a:solidFill>
      </xdr:grpSpPr>
      <xdr:sp macro="" textlink="">
        <xdr:nvSpPr>
          <xdr:cNvPr id="15" name="Freeform 155">
            <a:extLst>
              <a:ext uri="{FF2B5EF4-FFF2-40B4-BE49-F238E27FC236}">
                <a16:creationId xmlns:a16="http://schemas.microsoft.com/office/drawing/2014/main" id="{7114EC47-6C84-210A-7356-7C2B459BD0B2}"/>
              </a:ext>
            </a:extLst>
          </xdr:cNvPr>
          <xdr:cNvSpPr>
            <a:spLocks/>
          </xdr:cNvSpPr>
        </xdr:nvSpPr>
        <xdr:spPr bwMode="auto">
          <a:xfrm>
            <a:off x="4706938" y="1501775"/>
            <a:ext cx="584200" cy="1543050"/>
          </a:xfrm>
          <a:custGeom>
            <a:avLst/>
            <a:gdLst>
              <a:gd name="T0" fmla="*/ 704 w 768"/>
              <a:gd name="T1" fmla="*/ 567 h 2024"/>
              <a:gd name="T2" fmla="*/ 571 w 768"/>
              <a:gd name="T3" fmla="*/ 603 h 2024"/>
              <a:gd name="T4" fmla="*/ 512 w 768"/>
              <a:gd name="T5" fmla="*/ 592 h 2024"/>
              <a:gd name="T6" fmla="*/ 501 w 768"/>
              <a:gd name="T7" fmla="*/ 490 h 2024"/>
              <a:gd name="T8" fmla="*/ 506 w 768"/>
              <a:gd name="T9" fmla="*/ 167 h 2024"/>
              <a:gd name="T10" fmla="*/ 502 w 768"/>
              <a:gd name="T11" fmla="*/ 71 h 2024"/>
              <a:gd name="T12" fmla="*/ 432 w 768"/>
              <a:gd name="T13" fmla="*/ 64 h 2024"/>
              <a:gd name="T14" fmla="*/ 413 w 768"/>
              <a:gd name="T15" fmla="*/ 386 h 2024"/>
              <a:gd name="T16" fmla="*/ 372 w 768"/>
              <a:gd name="T17" fmla="*/ 387 h 2024"/>
              <a:gd name="T18" fmla="*/ 358 w 768"/>
              <a:gd name="T19" fmla="*/ 1 h 2024"/>
              <a:gd name="T20" fmla="*/ 290 w 768"/>
              <a:gd name="T21" fmla="*/ 2 h 2024"/>
              <a:gd name="T22" fmla="*/ 295 w 768"/>
              <a:gd name="T23" fmla="*/ 397 h 2024"/>
              <a:gd name="T24" fmla="*/ 246 w 768"/>
              <a:gd name="T25" fmla="*/ 405 h 2024"/>
              <a:gd name="T26" fmla="*/ 199 w 768"/>
              <a:gd name="T27" fmla="*/ 49 h 2024"/>
              <a:gd name="T28" fmla="*/ 120 w 768"/>
              <a:gd name="T29" fmla="*/ 52 h 2024"/>
              <a:gd name="T30" fmla="*/ 171 w 768"/>
              <a:gd name="T31" fmla="*/ 425 h 2024"/>
              <a:gd name="T32" fmla="*/ 133 w 768"/>
              <a:gd name="T33" fmla="*/ 436 h 2024"/>
              <a:gd name="T34" fmla="*/ 64 w 768"/>
              <a:gd name="T35" fmla="*/ 165 h 2024"/>
              <a:gd name="T36" fmla="*/ 1 w 768"/>
              <a:gd name="T37" fmla="*/ 190 h 2024"/>
              <a:gd name="T38" fmla="*/ 56 w 768"/>
              <a:gd name="T39" fmla="*/ 452 h 2024"/>
              <a:gd name="T40" fmla="*/ 89 w 768"/>
              <a:gd name="T41" fmla="*/ 672 h 2024"/>
              <a:gd name="T42" fmla="*/ 173 w 768"/>
              <a:gd name="T43" fmla="*/ 950 h 2024"/>
              <a:gd name="T44" fmla="*/ 25 w 768"/>
              <a:gd name="T45" fmla="*/ 1999 h 2024"/>
              <a:gd name="T46" fmla="*/ 481 w 768"/>
              <a:gd name="T47" fmla="*/ 2024 h 2024"/>
              <a:gd name="T48" fmla="*/ 490 w 768"/>
              <a:gd name="T49" fmla="*/ 857 h 2024"/>
              <a:gd name="T50" fmla="*/ 618 w 768"/>
              <a:gd name="T51" fmla="*/ 714 h 2024"/>
              <a:gd name="T52" fmla="*/ 768 w 768"/>
              <a:gd name="T53" fmla="*/ 594 h 2024"/>
              <a:gd name="T54" fmla="*/ 704 w 768"/>
              <a:gd name="T55" fmla="*/ 567 h 202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Lst>
            <a:rect l="0" t="0" r="r" b="b"/>
            <a:pathLst>
              <a:path w="768" h="2024">
                <a:moveTo>
                  <a:pt x="704" y="567"/>
                </a:moveTo>
                <a:cubicBezTo>
                  <a:pt x="668" y="573"/>
                  <a:pt x="608" y="589"/>
                  <a:pt x="571" y="603"/>
                </a:cubicBezTo>
                <a:cubicBezTo>
                  <a:pt x="540" y="604"/>
                  <a:pt x="512" y="592"/>
                  <a:pt x="512" y="592"/>
                </a:cubicBezTo>
                <a:cubicBezTo>
                  <a:pt x="512" y="592"/>
                  <a:pt x="509" y="586"/>
                  <a:pt x="501" y="490"/>
                </a:cubicBezTo>
                <a:cubicBezTo>
                  <a:pt x="492" y="380"/>
                  <a:pt x="506" y="242"/>
                  <a:pt x="506" y="167"/>
                </a:cubicBezTo>
                <a:cubicBezTo>
                  <a:pt x="506" y="140"/>
                  <a:pt x="502" y="71"/>
                  <a:pt x="502" y="71"/>
                </a:cubicBezTo>
                <a:cubicBezTo>
                  <a:pt x="489" y="60"/>
                  <a:pt x="432" y="64"/>
                  <a:pt x="432" y="64"/>
                </a:cubicBezTo>
                <a:lnTo>
                  <a:pt x="413" y="386"/>
                </a:lnTo>
                <a:lnTo>
                  <a:pt x="372" y="387"/>
                </a:lnTo>
                <a:cubicBezTo>
                  <a:pt x="364" y="339"/>
                  <a:pt x="368" y="5"/>
                  <a:pt x="358" y="1"/>
                </a:cubicBezTo>
                <a:cubicBezTo>
                  <a:pt x="358" y="1"/>
                  <a:pt x="296" y="0"/>
                  <a:pt x="290" y="2"/>
                </a:cubicBezTo>
                <a:cubicBezTo>
                  <a:pt x="274" y="9"/>
                  <a:pt x="295" y="397"/>
                  <a:pt x="295" y="397"/>
                </a:cubicBezTo>
                <a:lnTo>
                  <a:pt x="246" y="405"/>
                </a:lnTo>
                <a:cubicBezTo>
                  <a:pt x="246" y="405"/>
                  <a:pt x="212" y="109"/>
                  <a:pt x="199" y="49"/>
                </a:cubicBezTo>
                <a:cubicBezTo>
                  <a:pt x="177" y="23"/>
                  <a:pt x="120" y="52"/>
                  <a:pt x="120" y="52"/>
                </a:cubicBezTo>
                <a:cubicBezTo>
                  <a:pt x="116" y="78"/>
                  <a:pt x="157" y="310"/>
                  <a:pt x="171" y="425"/>
                </a:cubicBezTo>
                <a:lnTo>
                  <a:pt x="133" y="436"/>
                </a:lnTo>
                <a:cubicBezTo>
                  <a:pt x="109" y="330"/>
                  <a:pt x="64" y="165"/>
                  <a:pt x="64" y="165"/>
                </a:cubicBezTo>
                <a:cubicBezTo>
                  <a:pt x="64" y="165"/>
                  <a:pt x="8" y="151"/>
                  <a:pt x="1" y="190"/>
                </a:cubicBezTo>
                <a:cubicBezTo>
                  <a:pt x="0" y="247"/>
                  <a:pt x="35" y="340"/>
                  <a:pt x="56" y="452"/>
                </a:cubicBezTo>
                <a:cubicBezTo>
                  <a:pt x="65" y="540"/>
                  <a:pt x="80" y="604"/>
                  <a:pt x="89" y="672"/>
                </a:cubicBezTo>
                <a:cubicBezTo>
                  <a:pt x="112" y="788"/>
                  <a:pt x="173" y="950"/>
                  <a:pt x="173" y="950"/>
                </a:cubicBezTo>
                <a:lnTo>
                  <a:pt x="25" y="1999"/>
                </a:lnTo>
                <a:lnTo>
                  <a:pt x="481" y="2024"/>
                </a:lnTo>
                <a:lnTo>
                  <a:pt x="490" y="857"/>
                </a:lnTo>
                <a:cubicBezTo>
                  <a:pt x="529" y="816"/>
                  <a:pt x="618" y="714"/>
                  <a:pt x="618" y="714"/>
                </a:cubicBezTo>
                <a:cubicBezTo>
                  <a:pt x="618" y="714"/>
                  <a:pt x="730" y="630"/>
                  <a:pt x="768" y="594"/>
                </a:cubicBezTo>
                <a:cubicBezTo>
                  <a:pt x="761" y="578"/>
                  <a:pt x="748" y="559"/>
                  <a:pt x="704" y="567"/>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16" name="Freeform 156">
            <a:extLst>
              <a:ext uri="{FF2B5EF4-FFF2-40B4-BE49-F238E27FC236}">
                <a16:creationId xmlns:a16="http://schemas.microsoft.com/office/drawing/2014/main" id="{B132BB29-E802-FA1A-9266-78A29EF5C6A1}"/>
              </a:ext>
            </a:extLst>
          </xdr:cNvPr>
          <xdr:cNvSpPr>
            <a:spLocks/>
          </xdr:cNvSpPr>
        </xdr:nvSpPr>
        <xdr:spPr bwMode="auto">
          <a:xfrm>
            <a:off x="5783263" y="1455738"/>
            <a:ext cx="534988" cy="1541462"/>
          </a:xfrm>
          <a:custGeom>
            <a:avLst/>
            <a:gdLst>
              <a:gd name="T0" fmla="*/ 622 w 700"/>
              <a:gd name="T1" fmla="*/ 484 h 2022"/>
              <a:gd name="T2" fmla="*/ 575 w 700"/>
              <a:gd name="T3" fmla="*/ 576 h 2022"/>
              <a:gd name="T4" fmla="*/ 536 w 700"/>
              <a:gd name="T5" fmla="*/ 587 h 2022"/>
              <a:gd name="T6" fmla="*/ 524 w 700"/>
              <a:gd name="T7" fmla="*/ 485 h 2022"/>
              <a:gd name="T8" fmla="*/ 526 w 700"/>
              <a:gd name="T9" fmla="*/ 250 h 2022"/>
              <a:gd name="T10" fmla="*/ 534 w 700"/>
              <a:gd name="T11" fmla="*/ 70 h 2022"/>
              <a:gd name="T12" fmla="*/ 461 w 700"/>
              <a:gd name="T13" fmla="*/ 63 h 2022"/>
              <a:gd name="T14" fmla="*/ 441 w 700"/>
              <a:gd name="T15" fmla="*/ 233 h 2022"/>
              <a:gd name="T16" fmla="*/ 432 w 700"/>
              <a:gd name="T17" fmla="*/ 381 h 2022"/>
              <a:gd name="T18" fmla="*/ 389 w 700"/>
              <a:gd name="T19" fmla="*/ 382 h 2022"/>
              <a:gd name="T20" fmla="*/ 380 w 700"/>
              <a:gd name="T21" fmla="*/ 230 h 2022"/>
              <a:gd name="T22" fmla="*/ 369 w 700"/>
              <a:gd name="T23" fmla="*/ 0 h 2022"/>
              <a:gd name="T24" fmla="*/ 300 w 700"/>
              <a:gd name="T25" fmla="*/ 9 h 2022"/>
              <a:gd name="T26" fmla="*/ 297 w 700"/>
              <a:gd name="T27" fmla="*/ 237 h 2022"/>
              <a:gd name="T28" fmla="*/ 309 w 700"/>
              <a:gd name="T29" fmla="*/ 392 h 2022"/>
              <a:gd name="T30" fmla="*/ 258 w 700"/>
              <a:gd name="T31" fmla="*/ 400 h 2022"/>
              <a:gd name="T32" fmla="*/ 238 w 700"/>
              <a:gd name="T33" fmla="*/ 243 h 2022"/>
              <a:gd name="T34" fmla="*/ 208 w 700"/>
              <a:gd name="T35" fmla="*/ 44 h 2022"/>
              <a:gd name="T36" fmla="*/ 125 w 700"/>
              <a:gd name="T37" fmla="*/ 47 h 2022"/>
              <a:gd name="T38" fmla="*/ 155 w 700"/>
              <a:gd name="T39" fmla="*/ 260 h 2022"/>
              <a:gd name="T40" fmla="*/ 179 w 700"/>
              <a:gd name="T41" fmla="*/ 420 h 2022"/>
              <a:gd name="T42" fmla="*/ 139 w 700"/>
              <a:gd name="T43" fmla="*/ 431 h 2022"/>
              <a:gd name="T44" fmla="*/ 104 w 700"/>
              <a:gd name="T45" fmla="*/ 295 h 2022"/>
              <a:gd name="T46" fmla="*/ 67 w 700"/>
              <a:gd name="T47" fmla="*/ 160 h 2022"/>
              <a:gd name="T48" fmla="*/ 1 w 700"/>
              <a:gd name="T49" fmla="*/ 186 h 2022"/>
              <a:gd name="T50" fmla="*/ 28 w 700"/>
              <a:gd name="T51" fmla="*/ 322 h 2022"/>
              <a:gd name="T52" fmla="*/ 58 w 700"/>
              <a:gd name="T53" fmla="*/ 447 h 2022"/>
              <a:gd name="T54" fmla="*/ 93 w 700"/>
              <a:gd name="T55" fmla="*/ 667 h 2022"/>
              <a:gd name="T56" fmla="*/ 181 w 700"/>
              <a:gd name="T57" fmla="*/ 945 h 2022"/>
              <a:gd name="T58" fmla="*/ 94 w 700"/>
              <a:gd name="T59" fmla="*/ 1997 h 2022"/>
              <a:gd name="T60" fmla="*/ 572 w 700"/>
              <a:gd name="T61" fmla="*/ 2022 h 2022"/>
              <a:gd name="T62" fmla="*/ 513 w 700"/>
              <a:gd name="T63" fmla="*/ 852 h 2022"/>
              <a:gd name="T64" fmla="*/ 647 w 700"/>
              <a:gd name="T65" fmla="*/ 709 h 2022"/>
              <a:gd name="T66" fmla="*/ 700 w 700"/>
              <a:gd name="T67" fmla="*/ 463 h 2022"/>
              <a:gd name="T68" fmla="*/ 622 w 700"/>
              <a:gd name="T69" fmla="*/ 484 h 202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700" h="2022">
                <a:moveTo>
                  <a:pt x="622" y="484"/>
                </a:moveTo>
                <a:cubicBezTo>
                  <a:pt x="604" y="510"/>
                  <a:pt x="587" y="542"/>
                  <a:pt x="575" y="576"/>
                </a:cubicBezTo>
                <a:cubicBezTo>
                  <a:pt x="549" y="586"/>
                  <a:pt x="536" y="587"/>
                  <a:pt x="536" y="587"/>
                </a:cubicBezTo>
                <a:cubicBezTo>
                  <a:pt x="536" y="587"/>
                  <a:pt x="532" y="581"/>
                  <a:pt x="524" y="485"/>
                </a:cubicBezTo>
                <a:cubicBezTo>
                  <a:pt x="518" y="410"/>
                  <a:pt x="526" y="250"/>
                  <a:pt x="526" y="250"/>
                </a:cubicBezTo>
                <a:lnTo>
                  <a:pt x="534" y="70"/>
                </a:lnTo>
                <a:cubicBezTo>
                  <a:pt x="520" y="59"/>
                  <a:pt x="461" y="63"/>
                  <a:pt x="461" y="63"/>
                </a:cubicBezTo>
                <a:lnTo>
                  <a:pt x="441" y="233"/>
                </a:lnTo>
                <a:lnTo>
                  <a:pt x="432" y="381"/>
                </a:lnTo>
                <a:lnTo>
                  <a:pt x="389" y="382"/>
                </a:lnTo>
                <a:cubicBezTo>
                  <a:pt x="386" y="363"/>
                  <a:pt x="380" y="230"/>
                  <a:pt x="380" y="230"/>
                </a:cubicBezTo>
                <a:cubicBezTo>
                  <a:pt x="380" y="230"/>
                  <a:pt x="375" y="2"/>
                  <a:pt x="369" y="0"/>
                </a:cubicBezTo>
                <a:cubicBezTo>
                  <a:pt x="369" y="0"/>
                  <a:pt x="307" y="6"/>
                  <a:pt x="300" y="9"/>
                </a:cubicBezTo>
                <a:cubicBezTo>
                  <a:pt x="290" y="12"/>
                  <a:pt x="297" y="237"/>
                  <a:pt x="297" y="237"/>
                </a:cubicBezTo>
                <a:lnTo>
                  <a:pt x="309" y="392"/>
                </a:lnTo>
                <a:lnTo>
                  <a:pt x="258" y="400"/>
                </a:lnTo>
                <a:lnTo>
                  <a:pt x="238" y="243"/>
                </a:lnTo>
                <a:cubicBezTo>
                  <a:pt x="238" y="243"/>
                  <a:pt x="215" y="74"/>
                  <a:pt x="208" y="44"/>
                </a:cubicBezTo>
                <a:cubicBezTo>
                  <a:pt x="185" y="18"/>
                  <a:pt x="125" y="47"/>
                  <a:pt x="125" y="47"/>
                </a:cubicBezTo>
                <a:cubicBezTo>
                  <a:pt x="123" y="63"/>
                  <a:pt x="155" y="260"/>
                  <a:pt x="155" y="260"/>
                </a:cubicBezTo>
                <a:cubicBezTo>
                  <a:pt x="155" y="260"/>
                  <a:pt x="173" y="377"/>
                  <a:pt x="179" y="420"/>
                </a:cubicBezTo>
                <a:lnTo>
                  <a:pt x="139" y="431"/>
                </a:lnTo>
                <a:cubicBezTo>
                  <a:pt x="129" y="390"/>
                  <a:pt x="104" y="295"/>
                  <a:pt x="104" y="295"/>
                </a:cubicBezTo>
                <a:lnTo>
                  <a:pt x="67" y="160"/>
                </a:lnTo>
                <a:cubicBezTo>
                  <a:pt x="67" y="160"/>
                  <a:pt x="9" y="146"/>
                  <a:pt x="1" y="186"/>
                </a:cubicBezTo>
                <a:cubicBezTo>
                  <a:pt x="0" y="219"/>
                  <a:pt x="28" y="322"/>
                  <a:pt x="28" y="322"/>
                </a:cubicBezTo>
                <a:cubicBezTo>
                  <a:pt x="28" y="322"/>
                  <a:pt x="49" y="402"/>
                  <a:pt x="58" y="447"/>
                </a:cubicBezTo>
                <a:cubicBezTo>
                  <a:pt x="68" y="535"/>
                  <a:pt x="83" y="599"/>
                  <a:pt x="93" y="667"/>
                </a:cubicBezTo>
                <a:cubicBezTo>
                  <a:pt x="118" y="784"/>
                  <a:pt x="181" y="945"/>
                  <a:pt x="181" y="945"/>
                </a:cubicBezTo>
                <a:lnTo>
                  <a:pt x="94" y="1997"/>
                </a:lnTo>
                <a:lnTo>
                  <a:pt x="572" y="2022"/>
                </a:lnTo>
                <a:lnTo>
                  <a:pt x="513" y="852"/>
                </a:lnTo>
                <a:cubicBezTo>
                  <a:pt x="554" y="811"/>
                  <a:pt x="647" y="709"/>
                  <a:pt x="647" y="709"/>
                </a:cubicBezTo>
                <a:cubicBezTo>
                  <a:pt x="647" y="709"/>
                  <a:pt x="686" y="517"/>
                  <a:pt x="700" y="463"/>
                </a:cubicBezTo>
                <a:cubicBezTo>
                  <a:pt x="691" y="447"/>
                  <a:pt x="647" y="449"/>
                  <a:pt x="622" y="484"/>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17" name="Freeform 157">
            <a:extLst>
              <a:ext uri="{FF2B5EF4-FFF2-40B4-BE49-F238E27FC236}">
                <a16:creationId xmlns:a16="http://schemas.microsoft.com/office/drawing/2014/main" id="{343E553D-438C-55C6-491F-3D923665F228}"/>
              </a:ext>
            </a:extLst>
          </xdr:cNvPr>
          <xdr:cNvSpPr>
            <a:spLocks/>
          </xdr:cNvSpPr>
        </xdr:nvSpPr>
        <xdr:spPr bwMode="auto">
          <a:xfrm>
            <a:off x="5199063" y="1722438"/>
            <a:ext cx="542925" cy="1322387"/>
          </a:xfrm>
          <a:custGeom>
            <a:avLst/>
            <a:gdLst>
              <a:gd name="T0" fmla="*/ 64 w 713"/>
              <a:gd name="T1" fmla="*/ 537 h 1734"/>
              <a:gd name="T2" fmla="*/ 170 w 713"/>
              <a:gd name="T3" fmla="*/ 610 h 1734"/>
              <a:gd name="T4" fmla="*/ 230 w 713"/>
              <a:gd name="T5" fmla="*/ 599 h 1734"/>
              <a:gd name="T6" fmla="*/ 241 w 713"/>
              <a:gd name="T7" fmla="*/ 497 h 1734"/>
              <a:gd name="T8" fmla="*/ 235 w 713"/>
              <a:gd name="T9" fmla="*/ 174 h 1734"/>
              <a:gd name="T10" fmla="*/ 240 w 713"/>
              <a:gd name="T11" fmla="*/ 100 h 1734"/>
              <a:gd name="T12" fmla="*/ 310 w 713"/>
              <a:gd name="T13" fmla="*/ 93 h 1734"/>
              <a:gd name="T14" fmla="*/ 329 w 713"/>
              <a:gd name="T15" fmla="*/ 393 h 1734"/>
              <a:gd name="T16" fmla="*/ 369 w 713"/>
              <a:gd name="T17" fmla="*/ 394 h 1734"/>
              <a:gd name="T18" fmla="*/ 367 w 713"/>
              <a:gd name="T19" fmla="*/ 1 h 1734"/>
              <a:gd name="T20" fmla="*/ 435 w 713"/>
              <a:gd name="T21" fmla="*/ 2 h 1734"/>
              <a:gd name="T22" fmla="*/ 451 w 713"/>
              <a:gd name="T23" fmla="*/ 404 h 1734"/>
              <a:gd name="T24" fmla="*/ 488 w 713"/>
              <a:gd name="T25" fmla="*/ 411 h 1734"/>
              <a:gd name="T26" fmla="*/ 504 w 713"/>
              <a:gd name="T27" fmla="*/ 60 h 1734"/>
              <a:gd name="T28" fmla="*/ 584 w 713"/>
              <a:gd name="T29" fmla="*/ 64 h 1734"/>
              <a:gd name="T30" fmla="*/ 580 w 713"/>
              <a:gd name="T31" fmla="*/ 435 h 1734"/>
              <a:gd name="T32" fmla="*/ 608 w 713"/>
              <a:gd name="T33" fmla="*/ 443 h 1734"/>
              <a:gd name="T34" fmla="*/ 649 w 713"/>
              <a:gd name="T35" fmla="*/ 163 h 1734"/>
              <a:gd name="T36" fmla="*/ 712 w 713"/>
              <a:gd name="T37" fmla="*/ 188 h 1734"/>
              <a:gd name="T38" fmla="*/ 686 w 713"/>
              <a:gd name="T39" fmla="*/ 459 h 1734"/>
              <a:gd name="T40" fmla="*/ 645 w 713"/>
              <a:gd name="T41" fmla="*/ 768 h 1734"/>
              <a:gd name="T42" fmla="*/ 586 w 713"/>
              <a:gd name="T43" fmla="*/ 951 h 1734"/>
              <a:gd name="T44" fmla="*/ 689 w 713"/>
              <a:gd name="T45" fmla="*/ 1704 h 1734"/>
              <a:gd name="T46" fmla="*/ 258 w 713"/>
              <a:gd name="T47" fmla="*/ 1734 h 1734"/>
              <a:gd name="T48" fmla="*/ 243 w 713"/>
              <a:gd name="T49" fmla="*/ 884 h 1734"/>
              <a:gd name="T50" fmla="*/ 122 w 713"/>
              <a:gd name="T51" fmla="*/ 732 h 1734"/>
              <a:gd name="T52" fmla="*/ 0 w 713"/>
              <a:gd name="T53" fmla="*/ 564 h 1734"/>
              <a:gd name="T54" fmla="*/ 64 w 713"/>
              <a:gd name="T55" fmla="*/ 537 h 173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Lst>
            <a:rect l="0" t="0" r="r" b="b"/>
            <a:pathLst>
              <a:path w="713" h="1734">
                <a:moveTo>
                  <a:pt x="64" y="537"/>
                </a:moveTo>
                <a:cubicBezTo>
                  <a:pt x="100" y="543"/>
                  <a:pt x="146" y="596"/>
                  <a:pt x="170" y="610"/>
                </a:cubicBezTo>
                <a:cubicBezTo>
                  <a:pt x="202" y="612"/>
                  <a:pt x="230" y="599"/>
                  <a:pt x="230" y="599"/>
                </a:cubicBezTo>
                <a:cubicBezTo>
                  <a:pt x="230" y="599"/>
                  <a:pt x="233" y="594"/>
                  <a:pt x="241" y="497"/>
                </a:cubicBezTo>
                <a:cubicBezTo>
                  <a:pt x="250" y="388"/>
                  <a:pt x="235" y="250"/>
                  <a:pt x="235" y="174"/>
                </a:cubicBezTo>
                <a:cubicBezTo>
                  <a:pt x="235" y="148"/>
                  <a:pt x="240" y="100"/>
                  <a:pt x="240" y="100"/>
                </a:cubicBezTo>
                <a:cubicBezTo>
                  <a:pt x="254" y="89"/>
                  <a:pt x="310" y="93"/>
                  <a:pt x="310" y="93"/>
                </a:cubicBezTo>
                <a:lnTo>
                  <a:pt x="329" y="393"/>
                </a:lnTo>
                <a:lnTo>
                  <a:pt x="369" y="394"/>
                </a:lnTo>
                <a:cubicBezTo>
                  <a:pt x="376" y="346"/>
                  <a:pt x="357" y="5"/>
                  <a:pt x="367" y="1"/>
                </a:cubicBezTo>
                <a:cubicBezTo>
                  <a:pt x="367" y="1"/>
                  <a:pt x="429" y="0"/>
                  <a:pt x="435" y="2"/>
                </a:cubicBezTo>
                <a:cubicBezTo>
                  <a:pt x="451" y="9"/>
                  <a:pt x="451" y="404"/>
                  <a:pt x="451" y="404"/>
                </a:cubicBezTo>
                <a:lnTo>
                  <a:pt x="488" y="411"/>
                </a:lnTo>
                <a:cubicBezTo>
                  <a:pt x="488" y="411"/>
                  <a:pt x="510" y="150"/>
                  <a:pt x="504" y="60"/>
                </a:cubicBezTo>
                <a:cubicBezTo>
                  <a:pt x="526" y="35"/>
                  <a:pt x="584" y="64"/>
                  <a:pt x="584" y="64"/>
                </a:cubicBezTo>
                <a:cubicBezTo>
                  <a:pt x="587" y="89"/>
                  <a:pt x="594" y="320"/>
                  <a:pt x="580" y="435"/>
                </a:cubicBezTo>
                <a:lnTo>
                  <a:pt x="608" y="443"/>
                </a:lnTo>
                <a:cubicBezTo>
                  <a:pt x="633" y="337"/>
                  <a:pt x="649" y="163"/>
                  <a:pt x="649" y="163"/>
                </a:cubicBezTo>
                <a:cubicBezTo>
                  <a:pt x="649" y="163"/>
                  <a:pt x="705" y="149"/>
                  <a:pt x="712" y="188"/>
                </a:cubicBezTo>
                <a:cubicBezTo>
                  <a:pt x="713" y="244"/>
                  <a:pt x="707" y="348"/>
                  <a:pt x="686" y="459"/>
                </a:cubicBezTo>
                <a:cubicBezTo>
                  <a:pt x="676" y="547"/>
                  <a:pt x="655" y="701"/>
                  <a:pt x="645" y="768"/>
                </a:cubicBezTo>
                <a:cubicBezTo>
                  <a:pt x="616" y="867"/>
                  <a:pt x="586" y="951"/>
                  <a:pt x="586" y="951"/>
                </a:cubicBezTo>
                <a:lnTo>
                  <a:pt x="689" y="1704"/>
                </a:lnTo>
                <a:lnTo>
                  <a:pt x="258" y="1734"/>
                </a:lnTo>
                <a:lnTo>
                  <a:pt x="243" y="884"/>
                </a:lnTo>
                <a:cubicBezTo>
                  <a:pt x="204" y="843"/>
                  <a:pt x="122" y="732"/>
                  <a:pt x="122" y="732"/>
                </a:cubicBezTo>
                <a:cubicBezTo>
                  <a:pt x="122" y="732"/>
                  <a:pt x="32" y="609"/>
                  <a:pt x="0" y="564"/>
                </a:cubicBezTo>
                <a:cubicBezTo>
                  <a:pt x="8" y="548"/>
                  <a:pt x="20" y="529"/>
                  <a:pt x="64" y="537"/>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grpSp>
    <xdr:clientData/>
  </xdr:twoCellAnchor>
  <xdr:twoCellAnchor>
    <xdr:from>
      <xdr:col>2</xdr:col>
      <xdr:colOff>77107</xdr:colOff>
      <xdr:row>5</xdr:row>
      <xdr:rowOff>69548</xdr:rowOff>
    </xdr:from>
    <xdr:to>
      <xdr:col>2</xdr:col>
      <xdr:colOff>553357</xdr:colOff>
      <xdr:row>5</xdr:row>
      <xdr:rowOff>589644</xdr:rowOff>
    </xdr:to>
    <xdr:grpSp>
      <xdr:nvGrpSpPr>
        <xdr:cNvPr id="18" name="Groupe 17">
          <a:extLst>
            <a:ext uri="{FF2B5EF4-FFF2-40B4-BE49-F238E27FC236}">
              <a16:creationId xmlns:a16="http://schemas.microsoft.com/office/drawing/2014/main" id="{9070E18F-83D1-1E2F-43CF-F8A68B3D559A}"/>
            </a:ext>
          </a:extLst>
        </xdr:cNvPr>
        <xdr:cNvGrpSpPr/>
      </xdr:nvGrpSpPr>
      <xdr:grpSpPr>
        <a:xfrm>
          <a:off x="3007178" y="6918477"/>
          <a:ext cx="476250" cy="520096"/>
          <a:chOff x="7618413" y="2566988"/>
          <a:chExt cx="1576387" cy="1606550"/>
        </a:xfrm>
        <a:solidFill>
          <a:srgbClr val="FFC000"/>
        </a:solidFill>
      </xdr:grpSpPr>
      <xdr:sp macro="" textlink="">
        <xdr:nvSpPr>
          <xdr:cNvPr id="21" name="Freeform 96">
            <a:extLst>
              <a:ext uri="{FF2B5EF4-FFF2-40B4-BE49-F238E27FC236}">
                <a16:creationId xmlns:a16="http://schemas.microsoft.com/office/drawing/2014/main" id="{34A4DE51-6ADC-B0A4-1BE0-FA2335F6E6C9}"/>
              </a:ext>
            </a:extLst>
          </xdr:cNvPr>
          <xdr:cNvSpPr>
            <a:spLocks noEditPoints="1"/>
          </xdr:cNvSpPr>
        </xdr:nvSpPr>
        <xdr:spPr bwMode="auto">
          <a:xfrm>
            <a:off x="8153400" y="2762250"/>
            <a:ext cx="541338" cy="784225"/>
          </a:xfrm>
          <a:custGeom>
            <a:avLst/>
            <a:gdLst>
              <a:gd name="T0" fmla="*/ 404 w 711"/>
              <a:gd name="T1" fmla="*/ 26 h 1029"/>
              <a:gd name="T2" fmla="*/ 27 w 711"/>
              <a:gd name="T3" fmla="*/ 253 h 1029"/>
              <a:gd name="T4" fmla="*/ 120 w 711"/>
              <a:gd name="T5" fmla="*/ 610 h 1029"/>
              <a:gd name="T6" fmla="*/ 185 w 711"/>
              <a:gd name="T7" fmla="*/ 826 h 1029"/>
              <a:gd name="T8" fmla="*/ 183 w 711"/>
              <a:gd name="T9" fmla="*/ 972 h 1029"/>
              <a:gd name="T10" fmla="*/ 265 w 711"/>
              <a:gd name="T11" fmla="*/ 1022 h 1029"/>
              <a:gd name="T12" fmla="*/ 349 w 711"/>
              <a:gd name="T13" fmla="*/ 1029 h 1029"/>
              <a:gd name="T14" fmla="*/ 427 w 711"/>
              <a:gd name="T15" fmla="*/ 1000 h 1029"/>
              <a:gd name="T16" fmla="*/ 447 w 711"/>
              <a:gd name="T17" fmla="*/ 902 h 1029"/>
              <a:gd name="T18" fmla="*/ 449 w 711"/>
              <a:gd name="T19" fmla="*/ 881 h 1029"/>
              <a:gd name="T20" fmla="*/ 425 w 711"/>
              <a:gd name="T21" fmla="*/ 856 h 1029"/>
              <a:gd name="T22" fmla="*/ 307 w 711"/>
              <a:gd name="T23" fmla="*/ 844 h 1029"/>
              <a:gd name="T24" fmla="*/ 313 w 711"/>
              <a:gd name="T25" fmla="*/ 786 h 1029"/>
              <a:gd name="T26" fmla="*/ 428 w 711"/>
              <a:gd name="T27" fmla="*/ 795 h 1029"/>
              <a:gd name="T28" fmla="*/ 472 w 711"/>
              <a:gd name="T29" fmla="*/ 760 h 1029"/>
              <a:gd name="T30" fmla="*/ 527 w 711"/>
              <a:gd name="T31" fmla="*/ 677 h 1029"/>
              <a:gd name="T32" fmla="*/ 696 w 711"/>
              <a:gd name="T33" fmla="*/ 385 h 1029"/>
              <a:gd name="T34" fmla="*/ 404 w 711"/>
              <a:gd name="T35" fmla="*/ 26 h 1029"/>
              <a:gd name="T36" fmla="*/ 456 w 711"/>
              <a:gd name="T37" fmla="*/ 162 h 1029"/>
              <a:gd name="T38" fmla="*/ 465 w 711"/>
              <a:gd name="T39" fmla="*/ 112 h 1029"/>
              <a:gd name="T40" fmla="*/ 591 w 711"/>
              <a:gd name="T41" fmla="*/ 260 h 1029"/>
              <a:gd name="T42" fmla="*/ 456 w 711"/>
              <a:gd name="T43" fmla="*/ 162 h 1029"/>
              <a:gd name="T44" fmla="*/ 564 w 711"/>
              <a:gd name="T45" fmla="*/ 391 h 1029"/>
              <a:gd name="T46" fmla="*/ 561 w 711"/>
              <a:gd name="T47" fmla="*/ 330 h 1029"/>
              <a:gd name="T48" fmla="*/ 621 w 711"/>
              <a:gd name="T49" fmla="*/ 377 h 1029"/>
              <a:gd name="T50" fmla="*/ 593 w 711"/>
              <a:gd name="T51" fmla="*/ 411 h 1029"/>
              <a:gd name="T52" fmla="*/ 564 w 711"/>
              <a:gd name="T53" fmla="*/ 391 h 10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Lst>
            <a:rect l="0" t="0" r="r" b="b"/>
            <a:pathLst>
              <a:path w="711" h="1029">
                <a:moveTo>
                  <a:pt x="404" y="26"/>
                </a:moveTo>
                <a:cubicBezTo>
                  <a:pt x="214" y="0"/>
                  <a:pt x="63" y="95"/>
                  <a:pt x="27" y="253"/>
                </a:cubicBezTo>
                <a:cubicBezTo>
                  <a:pt x="0" y="368"/>
                  <a:pt x="23" y="489"/>
                  <a:pt x="120" y="610"/>
                </a:cubicBezTo>
                <a:cubicBezTo>
                  <a:pt x="201" y="711"/>
                  <a:pt x="193" y="763"/>
                  <a:pt x="185" y="826"/>
                </a:cubicBezTo>
                <a:cubicBezTo>
                  <a:pt x="177" y="881"/>
                  <a:pt x="165" y="936"/>
                  <a:pt x="183" y="972"/>
                </a:cubicBezTo>
                <a:cubicBezTo>
                  <a:pt x="196" y="998"/>
                  <a:pt x="228" y="1012"/>
                  <a:pt x="265" y="1022"/>
                </a:cubicBezTo>
                <a:lnTo>
                  <a:pt x="349" y="1029"/>
                </a:lnTo>
                <a:cubicBezTo>
                  <a:pt x="389" y="1026"/>
                  <a:pt x="413" y="1019"/>
                  <a:pt x="427" y="1000"/>
                </a:cubicBezTo>
                <a:cubicBezTo>
                  <a:pt x="443" y="976"/>
                  <a:pt x="442" y="948"/>
                  <a:pt x="447" y="902"/>
                </a:cubicBezTo>
                <a:cubicBezTo>
                  <a:pt x="448" y="893"/>
                  <a:pt x="448" y="890"/>
                  <a:pt x="449" y="881"/>
                </a:cubicBezTo>
                <a:cubicBezTo>
                  <a:pt x="451" y="864"/>
                  <a:pt x="444" y="858"/>
                  <a:pt x="425" y="856"/>
                </a:cubicBezTo>
                <a:lnTo>
                  <a:pt x="307" y="844"/>
                </a:lnTo>
                <a:cubicBezTo>
                  <a:pt x="307" y="844"/>
                  <a:pt x="310" y="804"/>
                  <a:pt x="313" y="786"/>
                </a:cubicBezTo>
                <a:cubicBezTo>
                  <a:pt x="313" y="786"/>
                  <a:pt x="393" y="794"/>
                  <a:pt x="428" y="795"/>
                </a:cubicBezTo>
                <a:cubicBezTo>
                  <a:pt x="454" y="796"/>
                  <a:pt x="467" y="776"/>
                  <a:pt x="472" y="760"/>
                </a:cubicBezTo>
                <a:cubicBezTo>
                  <a:pt x="483" y="731"/>
                  <a:pt x="500" y="703"/>
                  <a:pt x="527" y="677"/>
                </a:cubicBezTo>
                <a:cubicBezTo>
                  <a:pt x="635" y="573"/>
                  <a:pt x="685" y="499"/>
                  <a:pt x="696" y="385"/>
                </a:cubicBezTo>
                <a:cubicBezTo>
                  <a:pt x="711" y="232"/>
                  <a:pt x="646" y="59"/>
                  <a:pt x="404" y="26"/>
                </a:cubicBezTo>
                <a:close/>
                <a:moveTo>
                  <a:pt x="456" y="162"/>
                </a:moveTo>
                <a:cubicBezTo>
                  <a:pt x="442" y="130"/>
                  <a:pt x="451" y="121"/>
                  <a:pt x="465" y="112"/>
                </a:cubicBezTo>
                <a:cubicBezTo>
                  <a:pt x="507" y="118"/>
                  <a:pt x="587" y="184"/>
                  <a:pt x="591" y="260"/>
                </a:cubicBezTo>
                <a:cubicBezTo>
                  <a:pt x="582" y="316"/>
                  <a:pt x="505" y="276"/>
                  <a:pt x="456" y="162"/>
                </a:cubicBezTo>
                <a:close/>
                <a:moveTo>
                  <a:pt x="564" y="391"/>
                </a:moveTo>
                <a:cubicBezTo>
                  <a:pt x="557" y="383"/>
                  <a:pt x="546" y="347"/>
                  <a:pt x="561" y="330"/>
                </a:cubicBezTo>
                <a:cubicBezTo>
                  <a:pt x="590" y="299"/>
                  <a:pt x="623" y="342"/>
                  <a:pt x="621" y="377"/>
                </a:cubicBezTo>
                <a:cubicBezTo>
                  <a:pt x="620" y="398"/>
                  <a:pt x="609" y="407"/>
                  <a:pt x="593" y="411"/>
                </a:cubicBezTo>
                <a:cubicBezTo>
                  <a:pt x="582" y="408"/>
                  <a:pt x="573" y="401"/>
                  <a:pt x="564" y="391"/>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2" name="Freeform 97">
            <a:extLst>
              <a:ext uri="{FF2B5EF4-FFF2-40B4-BE49-F238E27FC236}">
                <a16:creationId xmlns:a16="http://schemas.microsoft.com/office/drawing/2014/main" id="{F4429EDC-DF5E-C3B2-979B-8A7D8A16014C}"/>
              </a:ext>
            </a:extLst>
          </xdr:cNvPr>
          <xdr:cNvSpPr>
            <a:spLocks/>
          </xdr:cNvSpPr>
        </xdr:nvSpPr>
        <xdr:spPr bwMode="auto">
          <a:xfrm>
            <a:off x="8307388" y="3521075"/>
            <a:ext cx="222250" cy="652463"/>
          </a:xfrm>
          <a:custGeom>
            <a:avLst/>
            <a:gdLst>
              <a:gd name="T0" fmla="*/ 46 w 291"/>
              <a:gd name="T1" fmla="*/ 0 h 855"/>
              <a:gd name="T2" fmla="*/ 156 w 291"/>
              <a:gd name="T3" fmla="*/ 11 h 855"/>
              <a:gd name="T4" fmla="*/ 291 w 291"/>
              <a:gd name="T5" fmla="*/ 797 h 855"/>
              <a:gd name="T6" fmla="*/ 161 w 291"/>
              <a:gd name="T7" fmla="*/ 855 h 855"/>
              <a:gd name="T8" fmla="*/ 46 w 291"/>
              <a:gd name="T9" fmla="*/ 0 h 855"/>
            </a:gdLst>
            <a:ahLst/>
            <a:cxnLst>
              <a:cxn ang="0">
                <a:pos x="T0" y="T1"/>
              </a:cxn>
              <a:cxn ang="0">
                <a:pos x="T2" y="T3"/>
              </a:cxn>
              <a:cxn ang="0">
                <a:pos x="T4" y="T5"/>
              </a:cxn>
              <a:cxn ang="0">
                <a:pos x="T6" y="T7"/>
              </a:cxn>
              <a:cxn ang="0">
                <a:pos x="T8" y="T9"/>
              </a:cxn>
            </a:cxnLst>
            <a:rect l="0" t="0" r="r" b="b"/>
            <a:pathLst>
              <a:path w="291" h="855">
                <a:moveTo>
                  <a:pt x="46" y="0"/>
                </a:moveTo>
                <a:lnTo>
                  <a:pt x="156" y="11"/>
                </a:lnTo>
                <a:cubicBezTo>
                  <a:pt x="136" y="447"/>
                  <a:pt x="233" y="667"/>
                  <a:pt x="291" y="797"/>
                </a:cubicBezTo>
                <a:lnTo>
                  <a:pt x="161" y="855"/>
                </a:lnTo>
                <a:cubicBezTo>
                  <a:pt x="92" y="681"/>
                  <a:pt x="0" y="437"/>
                  <a:pt x="46" y="0"/>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3" name="Freeform 98">
            <a:extLst>
              <a:ext uri="{FF2B5EF4-FFF2-40B4-BE49-F238E27FC236}">
                <a16:creationId xmlns:a16="http://schemas.microsoft.com/office/drawing/2014/main" id="{7528A721-950C-4785-DECA-715BF14C47AF}"/>
              </a:ext>
            </a:extLst>
          </xdr:cNvPr>
          <xdr:cNvSpPr>
            <a:spLocks/>
          </xdr:cNvSpPr>
        </xdr:nvSpPr>
        <xdr:spPr bwMode="auto">
          <a:xfrm>
            <a:off x="7689850" y="3508375"/>
            <a:ext cx="674688" cy="450850"/>
          </a:xfrm>
          <a:custGeom>
            <a:avLst/>
            <a:gdLst>
              <a:gd name="T0" fmla="*/ 884 w 884"/>
              <a:gd name="T1" fmla="*/ 535 h 591"/>
              <a:gd name="T2" fmla="*/ 0 w 884"/>
              <a:gd name="T3" fmla="*/ 130 h 591"/>
              <a:gd name="T4" fmla="*/ 758 w 884"/>
              <a:gd name="T5" fmla="*/ 339 h 591"/>
              <a:gd name="T6" fmla="*/ 365 w 884"/>
              <a:gd name="T7" fmla="*/ 206 h 591"/>
              <a:gd name="T8" fmla="*/ 356 w 884"/>
              <a:gd name="T9" fmla="*/ 243 h 591"/>
              <a:gd name="T10" fmla="*/ 861 w 884"/>
              <a:gd name="T11" fmla="*/ 484 h 591"/>
              <a:gd name="T12" fmla="*/ 861 w 884"/>
              <a:gd name="T13" fmla="*/ 485 h 591"/>
              <a:gd name="T14" fmla="*/ 884 w 884"/>
              <a:gd name="T15" fmla="*/ 535 h 591"/>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884" h="591">
                <a:moveTo>
                  <a:pt x="884" y="535"/>
                </a:moveTo>
                <a:cubicBezTo>
                  <a:pt x="513" y="591"/>
                  <a:pt x="256" y="428"/>
                  <a:pt x="0" y="130"/>
                </a:cubicBezTo>
                <a:cubicBezTo>
                  <a:pt x="419" y="0"/>
                  <a:pt x="702" y="47"/>
                  <a:pt x="758" y="339"/>
                </a:cubicBezTo>
                <a:cubicBezTo>
                  <a:pt x="639" y="262"/>
                  <a:pt x="482" y="227"/>
                  <a:pt x="365" y="206"/>
                </a:cubicBezTo>
                <a:lnTo>
                  <a:pt x="356" y="243"/>
                </a:lnTo>
                <a:cubicBezTo>
                  <a:pt x="536" y="300"/>
                  <a:pt x="735" y="373"/>
                  <a:pt x="861" y="484"/>
                </a:cubicBezTo>
                <a:lnTo>
                  <a:pt x="861" y="485"/>
                </a:lnTo>
                <a:cubicBezTo>
                  <a:pt x="872" y="507"/>
                  <a:pt x="875" y="512"/>
                  <a:pt x="884" y="535"/>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4" name="Freeform 99">
            <a:extLst>
              <a:ext uri="{FF2B5EF4-FFF2-40B4-BE49-F238E27FC236}">
                <a16:creationId xmlns:a16="http://schemas.microsoft.com/office/drawing/2014/main" id="{26265BAE-855A-B02D-0DA0-0D0D39DB98D0}"/>
              </a:ext>
            </a:extLst>
          </xdr:cNvPr>
          <xdr:cNvSpPr>
            <a:spLocks/>
          </xdr:cNvSpPr>
        </xdr:nvSpPr>
        <xdr:spPr bwMode="auto">
          <a:xfrm>
            <a:off x="8480425" y="3521075"/>
            <a:ext cx="511175" cy="534988"/>
          </a:xfrm>
          <a:custGeom>
            <a:avLst/>
            <a:gdLst>
              <a:gd name="T0" fmla="*/ 9 w 672"/>
              <a:gd name="T1" fmla="*/ 702 h 702"/>
              <a:gd name="T2" fmla="*/ 672 w 672"/>
              <a:gd name="T3" fmla="*/ 0 h 702"/>
              <a:gd name="T4" fmla="*/ 39 w 672"/>
              <a:gd name="T5" fmla="*/ 484 h 702"/>
              <a:gd name="T6" fmla="*/ 339 w 672"/>
              <a:gd name="T7" fmla="*/ 219 h 702"/>
              <a:gd name="T8" fmla="*/ 365 w 672"/>
              <a:gd name="T9" fmla="*/ 252 h 702"/>
              <a:gd name="T10" fmla="*/ 2 w 672"/>
              <a:gd name="T11" fmla="*/ 662 h 702"/>
              <a:gd name="T12" fmla="*/ 2 w 672"/>
              <a:gd name="T13" fmla="*/ 662 h 702"/>
              <a:gd name="T14" fmla="*/ 9 w 672"/>
              <a:gd name="T15" fmla="*/ 702 h 702"/>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672" h="702">
                <a:moveTo>
                  <a:pt x="9" y="702"/>
                </a:moveTo>
                <a:cubicBezTo>
                  <a:pt x="375" y="648"/>
                  <a:pt x="536" y="452"/>
                  <a:pt x="672" y="0"/>
                </a:cubicBezTo>
                <a:cubicBezTo>
                  <a:pt x="254" y="65"/>
                  <a:pt x="19" y="195"/>
                  <a:pt x="39" y="484"/>
                </a:cubicBezTo>
                <a:cubicBezTo>
                  <a:pt x="126" y="366"/>
                  <a:pt x="240" y="283"/>
                  <a:pt x="339" y="219"/>
                </a:cubicBezTo>
                <a:lnTo>
                  <a:pt x="365" y="252"/>
                </a:lnTo>
                <a:cubicBezTo>
                  <a:pt x="258" y="344"/>
                  <a:pt x="91" y="505"/>
                  <a:pt x="2" y="662"/>
                </a:cubicBezTo>
                <a:lnTo>
                  <a:pt x="2" y="662"/>
                </a:lnTo>
                <a:cubicBezTo>
                  <a:pt x="0" y="687"/>
                  <a:pt x="9" y="678"/>
                  <a:pt x="9" y="702"/>
                </a:cubicBez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5" name="Freeform 100">
            <a:extLst>
              <a:ext uri="{FF2B5EF4-FFF2-40B4-BE49-F238E27FC236}">
                <a16:creationId xmlns:a16="http://schemas.microsoft.com/office/drawing/2014/main" id="{436CC7B4-9037-8F39-2FD2-3A1F8042408D}"/>
              </a:ext>
            </a:extLst>
          </xdr:cNvPr>
          <xdr:cNvSpPr>
            <a:spLocks/>
          </xdr:cNvSpPr>
        </xdr:nvSpPr>
        <xdr:spPr bwMode="auto">
          <a:xfrm>
            <a:off x="8820150" y="2913063"/>
            <a:ext cx="374650" cy="131763"/>
          </a:xfrm>
          <a:custGeom>
            <a:avLst/>
            <a:gdLst>
              <a:gd name="T0" fmla="*/ 0 w 493"/>
              <a:gd name="T1" fmla="*/ 65 h 173"/>
              <a:gd name="T2" fmla="*/ 486 w 493"/>
              <a:gd name="T3" fmla="*/ 0 h 173"/>
              <a:gd name="T4" fmla="*/ 493 w 493"/>
              <a:gd name="T5" fmla="*/ 173 h 173"/>
              <a:gd name="T6" fmla="*/ 4 w 493"/>
              <a:gd name="T7" fmla="*/ 153 h 173"/>
              <a:gd name="T8" fmla="*/ 0 w 493"/>
              <a:gd name="T9" fmla="*/ 65 h 173"/>
            </a:gdLst>
            <a:ahLst/>
            <a:cxnLst>
              <a:cxn ang="0">
                <a:pos x="T0" y="T1"/>
              </a:cxn>
              <a:cxn ang="0">
                <a:pos x="T2" y="T3"/>
              </a:cxn>
              <a:cxn ang="0">
                <a:pos x="T4" y="T5"/>
              </a:cxn>
              <a:cxn ang="0">
                <a:pos x="T6" y="T7"/>
              </a:cxn>
              <a:cxn ang="0">
                <a:pos x="T8" y="T9"/>
              </a:cxn>
            </a:cxnLst>
            <a:rect l="0" t="0" r="r" b="b"/>
            <a:pathLst>
              <a:path w="493" h="173">
                <a:moveTo>
                  <a:pt x="0" y="65"/>
                </a:moveTo>
                <a:lnTo>
                  <a:pt x="486" y="0"/>
                </a:lnTo>
                <a:lnTo>
                  <a:pt x="493" y="173"/>
                </a:lnTo>
                <a:lnTo>
                  <a:pt x="4" y="153"/>
                </a:lnTo>
                <a:lnTo>
                  <a:pt x="0" y="65"/>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6" name="Freeform 101">
            <a:extLst>
              <a:ext uri="{FF2B5EF4-FFF2-40B4-BE49-F238E27FC236}">
                <a16:creationId xmlns:a16="http://schemas.microsoft.com/office/drawing/2014/main" id="{BE1AF14F-2FD9-AC33-BDD7-254853612CD5}"/>
              </a:ext>
            </a:extLst>
          </xdr:cNvPr>
          <xdr:cNvSpPr>
            <a:spLocks/>
          </xdr:cNvSpPr>
        </xdr:nvSpPr>
        <xdr:spPr bwMode="auto">
          <a:xfrm>
            <a:off x="8745538" y="3125788"/>
            <a:ext cx="334963" cy="169863"/>
          </a:xfrm>
          <a:custGeom>
            <a:avLst/>
            <a:gdLst>
              <a:gd name="T0" fmla="*/ 23 w 440"/>
              <a:gd name="T1" fmla="*/ 0 h 222"/>
              <a:gd name="T2" fmla="*/ 440 w 440"/>
              <a:gd name="T3" fmla="*/ 85 h 222"/>
              <a:gd name="T4" fmla="*/ 407 w 440"/>
              <a:gd name="T5" fmla="*/ 222 h 222"/>
              <a:gd name="T6" fmla="*/ 0 w 440"/>
              <a:gd name="T7" fmla="*/ 81 h 222"/>
              <a:gd name="T8" fmla="*/ 23 w 440"/>
              <a:gd name="T9" fmla="*/ 0 h 222"/>
            </a:gdLst>
            <a:ahLst/>
            <a:cxnLst>
              <a:cxn ang="0">
                <a:pos x="T0" y="T1"/>
              </a:cxn>
              <a:cxn ang="0">
                <a:pos x="T2" y="T3"/>
              </a:cxn>
              <a:cxn ang="0">
                <a:pos x="T4" y="T5"/>
              </a:cxn>
              <a:cxn ang="0">
                <a:pos x="T6" y="T7"/>
              </a:cxn>
              <a:cxn ang="0">
                <a:pos x="T8" y="T9"/>
              </a:cxn>
            </a:cxnLst>
            <a:rect l="0" t="0" r="r" b="b"/>
            <a:pathLst>
              <a:path w="440" h="222">
                <a:moveTo>
                  <a:pt x="23" y="0"/>
                </a:moveTo>
                <a:lnTo>
                  <a:pt x="440" y="85"/>
                </a:lnTo>
                <a:lnTo>
                  <a:pt x="407" y="222"/>
                </a:lnTo>
                <a:lnTo>
                  <a:pt x="0" y="81"/>
                </a:lnTo>
                <a:lnTo>
                  <a:pt x="23" y="0"/>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7" name="Freeform 102">
            <a:extLst>
              <a:ext uri="{FF2B5EF4-FFF2-40B4-BE49-F238E27FC236}">
                <a16:creationId xmlns:a16="http://schemas.microsoft.com/office/drawing/2014/main" id="{1ED38935-2458-B91B-A1EB-F0836BC48E88}"/>
              </a:ext>
            </a:extLst>
          </xdr:cNvPr>
          <xdr:cNvSpPr>
            <a:spLocks/>
          </xdr:cNvSpPr>
        </xdr:nvSpPr>
        <xdr:spPr bwMode="auto">
          <a:xfrm>
            <a:off x="8685213" y="2587625"/>
            <a:ext cx="352425" cy="250825"/>
          </a:xfrm>
          <a:custGeom>
            <a:avLst/>
            <a:gdLst>
              <a:gd name="T0" fmla="*/ 0 w 462"/>
              <a:gd name="T1" fmla="*/ 244 h 328"/>
              <a:gd name="T2" fmla="*/ 388 w 462"/>
              <a:gd name="T3" fmla="*/ 0 h 328"/>
              <a:gd name="T4" fmla="*/ 462 w 462"/>
              <a:gd name="T5" fmla="*/ 139 h 328"/>
              <a:gd name="T6" fmla="*/ 45 w 462"/>
              <a:gd name="T7" fmla="*/ 328 h 328"/>
              <a:gd name="T8" fmla="*/ 0 w 462"/>
              <a:gd name="T9" fmla="*/ 244 h 328"/>
            </a:gdLst>
            <a:ahLst/>
            <a:cxnLst>
              <a:cxn ang="0">
                <a:pos x="T0" y="T1"/>
              </a:cxn>
              <a:cxn ang="0">
                <a:pos x="T2" y="T3"/>
              </a:cxn>
              <a:cxn ang="0">
                <a:pos x="T4" y="T5"/>
              </a:cxn>
              <a:cxn ang="0">
                <a:pos x="T6" y="T7"/>
              </a:cxn>
              <a:cxn ang="0">
                <a:pos x="T8" y="T9"/>
              </a:cxn>
            </a:cxnLst>
            <a:rect l="0" t="0" r="r" b="b"/>
            <a:pathLst>
              <a:path w="462" h="328">
                <a:moveTo>
                  <a:pt x="0" y="244"/>
                </a:moveTo>
                <a:lnTo>
                  <a:pt x="388" y="0"/>
                </a:lnTo>
                <a:lnTo>
                  <a:pt x="462" y="139"/>
                </a:lnTo>
                <a:lnTo>
                  <a:pt x="45" y="328"/>
                </a:lnTo>
                <a:lnTo>
                  <a:pt x="0" y="244"/>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8" name="Freeform 103">
            <a:extLst>
              <a:ext uri="{FF2B5EF4-FFF2-40B4-BE49-F238E27FC236}">
                <a16:creationId xmlns:a16="http://schemas.microsoft.com/office/drawing/2014/main" id="{BCB23895-85D4-0904-E0F2-BA1A1EBB7BFE}"/>
              </a:ext>
            </a:extLst>
          </xdr:cNvPr>
          <xdr:cNvSpPr>
            <a:spLocks/>
          </xdr:cNvSpPr>
        </xdr:nvSpPr>
        <xdr:spPr bwMode="auto">
          <a:xfrm>
            <a:off x="7618413" y="2825750"/>
            <a:ext cx="404813" cy="142875"/>
          </a:xfrm>
          <a:custGeom>
            <a:avLst/>
            <a:gdLst>
              <a:gd name="T0" fmla="*/ 531 w 531"/>
              <a:gd name="T1" fmla="*/ 93 h 186"/>
              <a:gd name="T2" fmla="*/ 21 w 531"/>
              <a:gd name="T3" fmla="*/ 0 h 186"/>
              <a:gd name="T4" fmla="*/ 0 w 531"/>
              <a:gd name="T5" fmla="*/ 163 h 186"/>
              <a:gd name="T6" fmla="*/ 525 w 531"/>
              <a:gd name="T7" fmla="*/ 186 h 186"/>
              <a:gd name="T8" fmla="*/ 531 w 531"/>
              <a:gd name="T9" fmla="*/ 93 h 186"/>
            </a:gdLst>
            <a:ahLst/>
            <a:cxnLst>
              <a:cxn ang="0">
                <a:pos x="T0" y="T1"/>
              </a:cxn>
              <a:cxn ang="0">
                <a:pos x="T2" y="T3"/>
              </a:cxn>
              <a:cxn ang="0">
                <a:pos x="T4" y="T5"/>
              </a:cxn>
              <a:cxn ang="0">
                <a:pos x="T6" y="T7"/>
              </a:cxn>
              <a:cxn ang="0">
                <a:pos x="T8" y="T9"/>
              </a:cxn>
            </a:cxnLst>
            <a:rect l="0" t="0" r="r" b="b"/>
            <a:pathLst>
              <a:path w="531" h="186">
                <a:moveTo>
                  <a:pt x="531" y="93"/>
                </a:moveTo>
                <a:lnTo>
                  <a:pt x="21" y="0"/>
                </a:lnTo>
                <a:lnTo>
                  <a:pt x="0" y="163"/>
                </a:lnTo>
                <a:lnTo>
                  <a:pt x="525" y="186"/>
                </a:lnTo>
                <a:lnTo>
                  <a:pt x="531" y="93"/>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29" name="Freeform 104">
            <a:extLst>
              <a:ext uri="{FF2B5EF4-FFF2-40B4-BE49-F238E27FC236}">
                <a16:creationId xmlns:a16="http://schemas.microsoft.com/office/drawing/2014/main" id="{56FA2B3B-7E34-BBCA-F8F1-31A2118CD94C}"/>
              </a:ext>
            </a:extLst>
          </xdr:cNvPr>
          <xdr:cNvSpPr>
            <a:spLocks/>
          </xdr:cNvSpPr>
        </xdr:nvSpPr>
        <xdr:spPr bwMode="auto">
          <a:xfrm>
            <a:off x="7796213" y="3090863"/>
            <a:ext cx="301625" cy="185738"/>
          </a:xfrm>
          <a:custGeom>
            <a:avLst/>
            <a:gdLst>
              <a:gd name="T0" fmla="*/ 368 w 396"/>
              <a:gd name="T1" fmla="*/ 0 h 244"/>
              <a:gd name="T2" fmla="*/ 0 w 396"/>
              <a:gd name="T3" fmla="*/ 100 h 244"/>
              <a:gd name="T4" fmla="*/ 47 w 396"/>
              <a:gd name="T5" fmla="*/ 244 h 244"/>
              <a:gd name="T6" fmla="*/ 396 w 396"/>
              <a:gd name="T7" fmla="*/ 86 h 244"/>
              <a:gd name="T8" fmla="*/ 368 w 396"/>
              <a:gd name="T9" fmla="*/ 0 h 244"/>
            </a:gdLst>
            <a:ahLst/>
            <a:cxnLst>
              <a:cxn ang="0">
                <a:pos x="T0" y="T1"/>
              </a:cxn>
              <a:cxn ang="0">
                <a:pos x="T2" y="T3"/>
              </a:cxn>
              <a:cxn ang="0">
                <a:pos x="T4" y="T5"/>
              </a:cxn>
              <a:cxn ang="0">
                <a:pos x="T6" y="T7"/>
              </a:cxn>
              <a:cxn ang="0">
                <a:pos x="T8" y="T9"/>
              </a:cxn>
            </a:cxnLst>
            <a:rect l="0" t="0" r="r" b="b"/>
            <a:pathLst>
              <a:path w="396" h="244">
                <a:moveTo>
                  <a:pt x="368" y="0"/>
                </a:moveTo>
                <a:lnTo>
                  <a:pt x="0" y="100"/>
                </a:lnTo>
                <a:lnTo>
                  <a:pt x="47" y="244"/>
                </a:lnTo>
                <a:lnTo>
                  <a:pt x="396" y="86"/>
                </a:lnTo>
                <a:lnTo>
                  <a:pt x="368" y="0"/>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sp macro="" textlink="">
        <xdr:nvSpPr>
          <xdr:cNvPr id="30" name="Freeform 105">
            <a:extLst>
              <a:ext uri="{FF2B5EF4-FFF2-40B4-BE49-F238E27FC236}">
                <a16:creationId xmlns:a16="http://schemas.microsoft.com/office/drawing/2014/main" id="{9BCC6D1E-5292-C304-39C6-A2A98E92FF58}"/>
              </a:ext>
            </a:extLst>
          </xdr:cNvPr>
          <xdr:cNvSpPr>
            <a:spLocks/>
          </xdr:cNvSpPr>
        </xdr:nvSpPr>
        <xdr:spPr bwMode="auto">
          <a:xfrm>
            <a:off x="7793038" y="2566988"/>
            <a:ext cx="350838" cy="276225"/>
          </a:xfrm>
          <a:custGeom>
            <a:avLst/>
            <a:gdLst>
              <a:gd name="T0" fmla="*/ 461 w 461"/>
              <a:gd name="T1" fmla="*/ 281 h 362"/>
              <a:gd name="T2" fmla="*/ 89 w 461"/>
              <a:gd name="T3" fmla="*/ 0 h 362"/>
              <a:gd name="T4" fmla="*/ 0 w 461"/>
              <a:gd name="T5" fmla="*/ 136 h 362"/>
              <a:gd name="T6" fmla="*/ 409 w 461"/>
              <a:gd name="T7" fmla="*/ 362 h 362"/>
              <a:gd name="T8" fmla="*/ 461 w 461"/>
              <a:gd name="T9" fmla="*/ 281 h 362"/>
            </a:gdLst>
            <a:ahLst/>
            <a:cxnLst>
              <a:cxn ang="0">
                <a:pos x="T0" y="T1"/>
              </a:cxn>
              <a:cxn ang="0">
                <a:pos x="T2" y="T3"/>
              </a:cxn>
              <a:cxn ang="0">
                <a:pos x="T4" y="T5"/>
              </a:cxn>
              <a:cxn ang="0">
                <a:pos x="T6" y="T7"/>
              </a:cxn>
              <a:cxn ang="0">
                <a:pos x="T8" y="T9"/>
              </a:cxn>
            </a:cxnLst>
            <a:rect l="0" t="0" r="r" b="b"/>
            <a:pathLst>
              <a:path w="461" h="362">
                <a:moveTo>
                  <a:pt x="461" y="281"/>
                </a:moveTo>
                <a:lnTo>
                  <a:pt x="89" y="0"/>
                </a:lnTo>
                <a:lnTo>
                  <a:pt x="0" y="136"/>
                </a:lnTo>
                <a:lnTo>
                  <a:pt x="409" y="362"/>
                </a:lnTo>
                <a:lnTo>
                  <a:pt x="461" y="281"/>
                </a:lnTo>
                <a:close/>
              </a:path>
            </a:pathLst>
          </a:custGeom>
          <a:grpFill/>
          <a:ln w="0">
            <a:noFill/>
            <a:prstDash val="solid"/>
            <a:round/>
            <a:headEnd/>
            <a:tailEnd/>
          </a:ln>
        </xdr:spPr>
        <xdr:txBody>
          <a:bodyPr vert="horz" wrap="square" lIns="91440" tIns="45720" rIns="91440" bIns="45720" numCol="1" anchor="t" anchorCtr="0" compatLnSpc="1">
            <a:prstTxWarp prst="textNoShape">
              <a:avLst/>
            </a:prstTxWarp>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fr-FR"/>
          </a:p>
        </xdr:txBody>
      </xdr:sp>
    </xdr:grpSp>
    <xdr:clientData/>
  </xdr:twoCellAnchor>
  <xdr:twoCellAnchor editAs="oneCell">
    <xdr:from>
      <xdr:col>1</xdr:col>
      <xdr:colOff>707573</xdr:colOff>
      <xdr:row>7</xdr:row>
      <xdr:rowOff>5188857</xdr:rowOff>
    </xdr:from>
    <xdr:to>
      <xdr:col>2</xdr:col>
      <xdr:colOff>518585</xdr:colOff>
      <xdr:row>8</xdr:row>
      <xdr:rowOff>562126</xdr:rowOff>
    </xdr:to>
    <xdr:pic>
      <xdr:nvPicPr>
        <xdr:cNvPr id="9" name="Graphique 8" descr="Flèches de chevron avec un remplissage uni">
          <a:extLst>
            <a:ext uri="{FF2B5EF4-FFF2-40B4-BE49-F238E27FC236}">
              <a16:creationId xmlns:a16="http://schemas.microsoft.com/office/drawing/2014/main" id="{EA615E5C-E802-1A3F-85C0-8017E50A8615}"/>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2887740" y="17402024"/>
          <a:ext cx="562428" cy="56968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1">
    <v>4</v>
    <v>5</v>
    <v>Panneaux solaires avec un remplissage uni</v>
  </rv>
  <rv s="0">
    <v>5</v>
    <v>5</v>
  </rv>
  <rv s="0">
    <v>6</v>
    <v>5</v>
  </rv>
  <rv s="0">
    <v>7</v>
    <v>5</v>
  </rv>
  <rv s="1">
    <v>8</v>
    <v>5</v>
    <v>Panneaux solaires avec un remplissage uni</v>
  </rv>
  <rv s="1">
    <v>9</v>
    <v>5</v>
    <v>Panneaux solaires avec un remplissage uni</v>
  </rv>
  <rv s="1">
    <v>10</v>
    <v>5</v>
    <v>Flèches de chevron avec un remplissage uni</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Thème Office">
  <a:themeElements>
    <a:clrScheme name="Bleu">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fne.asso.fr/publications/positionnement-et-demandes-politiques-sur-le-photovoltaique" TargetMode="External"/><Relationship Id="rId7" Type="http://schemas.openxmlformats.org/officeDocument/2006/relationships/drawing" Target="../drawings/drawing1.xml"/><Relationship Id="rId2" Type="http://schemas.openxmlformats.org/officeDocument/2006/relationships/hyperlink" Target="https://fne.asso.fr/dossiers/photovoltaique-definition-enjeux-et-impacts" TargetMode="External"/><Relationship Id="rId1" Type="http://schemas.openxmlformats.org/officeDocument/2006/relationships/hyperlink" Target="mailto:energie@fne.asso.fr" TargetMode="External"/><Relationship Id="rId6" Type="http://schemas.openxmlformats.org/officeDocument/2006/relationships/printerSettings" Target="../printerSettings/printerSettings1.bin"/><Relationship Id="rId5" Type="http://schemas.openxmlformats.org/officeDocument/2006/relationships/hyperlink" Target="https://fne.asso.fr/publications/webinaire-decryptage-des-enjeux-energetiques-et-agricoles-de-l-agrivoltaisme" TargetMode="External"/><Relationship Id="rId4" Type="http://schemas.openxmlformats.org/officeDocument/2006/relationships/hyperlink" Target="https://fne.asso.fr/publications/webinaire-photovoltaique-et-surfaces-necessaires-a-son-deploiement"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cre.fr/documents/appels-doffr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A4F6D-B405-4508-9019-8627169B5C30}">
  <sheetPr>
    <tabColor rgb="FFC00000"/>
    <pageSetUpPr fitToPage="1"/>
  </sheetPr>
  <dimension ref="A1:H16"/>
  <sheetViews>
    <sheetView topLeftCell="A8" zoomScale="70" zoomScaleNormal="70" workbookViewId="0">
      <selection activeCell="B8" sqref="B8:G8"/>
    </sheetView>
  </sheetViews>
  <sheetFormatPr baseColWidth="10" defaultColWidth="11.453125" defaultRowHeight="60" customHeight="1"/>
  <cols>
    <col min="1" max="1" width="31.1796875" customWidth="1"/>
    <col min="2" max="2" width="10.7265625" customWidth="1"/>
    <col min="3" max="3" width="100.7265625" customWidth="1"/>
    <col min="4" max="4" width="2.7265625" customWidth="1"/>
    <col min="5" max="5" width="4.7265625" customWidth="1"/>
    <col min="6" max="6" width="3.26953125" customWidth="1"/>
    <col min="7" max="7" width="64.54296875" customWidth="1"/>
  </cols>
  <sheetData>
    <row r="1" spans="1:8" ht="80.150000000000006" customHeight="1" thickBot="1">
      <c r="A1" s="276" t="e" vm="1">
        <v>#VALUE!</v>
      </c>
      <c r="B1" s="276"/>
      <c r="C1" s="261" t="s">
        <v>0</v>
      </c>
      <c r="D1" s="261"/>
      <c r="E1" s="261"/>
      <c r="F1" s="1"/>
      <c r="G1" s="5" t="e" vm="2">
        <v>#VALUE!</v>
      </c>
    </row>
    <row r="2" spans="1:8" s="2" customFormat="1" ht="60" customHeight="1" thickBot="1">
      <c r="A2" s="274" t="s">
        <v>1</v>
      </c>
      <c r="B2" s="262"/>
      <c r="C2" s="262"/>
      <c r="D2" s="262"/>
      <c r="E2" s="262"/>
      <c r="F2" s="262"/>
      <c r="G2" s="275"/>
    </row>
    <row r="3" spans="1:8" s="2" customFormat="1" ht="50.15" customHeight="1" thickBot="1">
      <c r="A3" s="3"/>
      <c r="B3" s="280" t="s">
        <v>2</v>
      </c>
      <c r="C3" s="280"/>
      <c r="D3" s="280"/>
      <c r="E3" s="280"/>
      <c r="F3" s="280"/>
      <c r="G3" s="4"/>
    </row>
    <row r="4" spans="1:8" s="2" customFormat="1" ht="87.65" customHeight="1">
      <c r="A4" s="258" t="s">
        <v>3</v>
      </c>
      <c r="B4" s="281" t="s">
        <v>4</v>
      </c>
      <c r="C4" s="282"/>
      <c r="D4" s="282"/>
      <c r="E4" s="282"/>
      <c r="F4" s="282"/>
      <c r="G4" s="283"/>
    </row>
    <row r="5" spans="1:8" s="2" customFormat="1" ht="261.64999999999998" customHeight="1" thickBot="1">
      <c r="A5" s="293"/>
      <c r="B5" s="284" t="e" vm="3">
        <v>#VALUE!</v>
      </c>
      <c r="C5" s="285"/>
      <c r="D5" s="285"/>
      <c r="E5" s="285"/>
      <c r="F5" s="285"/>
      <c r="G5" s="286"/>
    </row>
    <row r="6" spans="1:8" s="2" customFormat="1" ht="160" customHeight="1" thickBot="1">
      <c r="A6" s="8" t="s">
        <v>5</v>
      </c>
      <c r="B6" s="287" t="s">
        <v>6</v>
      </c>
      <c r="C6" s="288"/>
      <c r="D6" s="288"/>
      <c r="E6" s="288"/>
      <c r="F6" s="288"/>
      <c r="G6" s="289"/>
    </row>
    <row r="7" spans="1:8" s="2" customFormat="1" ht="262.5" customHeight="1" thickBot="1">
      <c r="A7" s="9" t="s">
        <v>7</v>
      </c>
      <c r="B7" s="290" t="s">
        <v>553</v>
      </c>
      <c r="C7" s="291"/>
      <c r="D7" s="291"/>
      <c r="E7" s="291"/>
      <c r="F7" s="291"/>
      <c r="G7" s="292"/>
    </row>
    <row r="8" spans="1:8" s="2" customFormat="1" ht="409" customHeight="1" thickBot="1">
      <c r="A8" s="72" t="s">
        <v>8</v>
      </c>
      <c r="B8" s="294" t="s">
        <v>560</v>
      </c>
      <c r="C8" s="295"/>
      <c r="D8" s="295"/>
      <c r="E8" s="295"/>
      <c r="F8" s="295"/>
      <c r="G8" s="296"/>
    </row>
    <row r="9" spans="1:8" s="2" customFormat="1" ht="115" customHeight="1" thickBot="1">
      <c r="A9" s="6" t="s">
        <v>9</v>
      </c>
      <c r="B9" s="287" t="s">
        <v>561</v>
      </c>
      <c r="C9" s="288"/>
      <c r="D9" s="288"/>
      <c r="E9" s="288"/>
      <c r="F9" s="288"/>
      <c r="G9" s="289"/>
    </row>
    <row r="10" spans="1:8" s="2" customFormat="1" ht="157.5" customHeight="1" thickBot="1">
      <c r="A10" s="6" t="s">
        <v>10</v>
      </c>
      <c r="B10" s="277" t="s">
        <v>562</v>
      </c>
      <c r="C10" s="278"/>
      <c r="D10" s="278"/>
      <c r="E10" s="278"/>
      <c r="F10" s="278"/>
      <c r="G10" s="279"/>
    </row>
    <row r="11" spans="1:8" ht="59.15" customHeight="1" thickBot="1">
      <c r="A11" s="214" t="s">
        <v>11</v>
      </c>
      <c r="B11" s="266" t="s">
        <v>554</v>
      </c>
      <c r="C11" s="270"/>
      <c r="D11" s="270"/>
      <c r="E11" s="270"/>
      <c r="F11" s="270"/>
      <c r="G11" s="271"/>
    </row>
    <row r="12" spans="1:8" ht="41" customHeight="1" thickBot="1">
      <c r="A12" s="268" t="s">
        <v>556</v>
      </c>
      <c r="B12" s="266" t="s">
        <v>555</v>
      </c>
      <c r="C12" s="267"/>
      <c r="D12" s="267"/>
      <c r="E12" s="267"/>
      <c r="F12" s="267"/>
      <c r="G12" s="267"/>
    </row>
    <row r="13" spans="1:8" ht="39" customHeight="1" thickBot="1">
      <c r="A13" s="269"/>
      <c r="B13" s="266" t="s">
        <v>559</v>
      </c>
      <c r="C13" s="267"/>
      <c r="D13" s="267"/>
      <c r="E13" s="267"/>
      <c r="F13" s="267"/>
      <c r="G13" s="267"/>
    </row>
    <row r="14" spans="1:8" ht="30.5" customHeight="1" thickBot="1">
      <c r="A14" s="269"/>
      <c r="B14" s="266" t="s">
        <v>558</v>
      </c>
      <c r="C14" s="267"/>
      <c r="D14" s="267"/>
      <c r="E14" s="267"/>
      <c r="F14" s="267"/>
      <c r="G14" s="267"/>
    </row>
    <row r="15" spans="1:8" ht="36.5" customHeight="1">
      <c r="A15" s="269"/>
      <c r="B15" s="272" t="s">
        <v>557</v>
      </c>
      <c r="C15" s="273"/>
      <c r="D15" s="273"/>
      <c r="E15" s="273"/>
      <c r="F15" s="273"/>
      <c r="G15" s="273"/>
      <c r="H15" s="213"/>
    </row>
    <row r="16" spans="1:8" ht="60" customHeight="1">
      <c r="C16" s="211"/>
    </row>
  </sheetData>
  <sheetProtection algorithmName="SHA-512" hashValue="/OXPcEgYpJG4VbER6QMIbIRhG7UMecDcwTNswHWVbW/33vlZPWbCuuEpvBuUhLDtzItQrn3OyrHKkLeViVjQzQ==" saltValue="iGlBTeZnPiewYbtK6emECQ==" spinCount="100000" sheet="1" objects="1" scenarios="1"/>
  <mergeCells count="18">
    <mergeCell ref="A1:B1"/>
    <mergeCell ref="C1:E1"/>
    <mergeCell ref="B10:G10"/>
    <mergeCell ref="B3:F3"/>
    <mergeCell ref="B4:G4"/>
    <mergeCell ref="B5:G5"/>
    <mergeCell ref="B6:G6"/>
    <mergeCell ref="B7:G7"/>
    <mergeCell ref="A4:A5"/>
    <mergeCell ref="B8:G8"/>
    <mergeCell ref="B9:G9"/>
    <mergeCell ref="B13:G13"/>
    <mergeCell ref="A12:A15"/>
    <mergeCell ref="B11:G11"/>
    <mergeCell ref="B15:G15"/>
    <mergeCell ref="A2:G2"/>
    <mergeCell ref="B12:G12"/>
    <mergeCell ref="B14:G14"/>
  </mergeCells>
  <hyperlinks>
    <hyperlink ref="B11" r:id="rId1" xr:uid="{1ABB8FE6-95D1-4411-9B13-39A0DD67295E}"/>
    <hyperlink ref="B12:G12" r:id="rId2" display="Photovoltaïque : définitions, enjeux et impacts " xr:uid="{F0B0034F-74BC-44C0-A0F7-A7E0924F01B3}"/>
    <hyperlink ref="B15:G15" r:id="rId3" display="Positionnement et Demandes politiques sur le photovoltaïque" xr:uid="{0B2D8687-7A42-4248-BDF2-C634C5AE1BF2}"/>
    <hyperlink ref="B14:G14" r:id="rId4" display="Webinaire « Photovoltaique et surfaces nécessaires à son déploiement »" xr:uid="{5BBCF314-D491-4BF8-8E93-9D63B11C17CA}"/>
    <hyperlink ref="B13:G13" r:id="rId5" display="Webinaire « Décryptage des enjeux énergétiques et agricoles de l'agrivoltaïsme »" xr:uid="{35A82136-D6DA-4246-9498-54EF0E632AC7}"/>
  </hyperlinks>
  <pageMargins left="0.7" right="0.7" top="0.75" bottom="0.75" header="0.3" footer="0.3"/>
  <pageSetup paperSize="9" scale="40"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8F790-C5DF-4598-9A75-2E9BB5DC791B}">
  <sheetPr>
    <tabColor rgb="FFC00000"/>
  </sheetPr>
  <dimension ref="A1:G14"/>
  <sheetViews>
    <sheetView tabSelected="1" topLeftCell="A3" zoomScale="70" zoomScaleNormal="70" workbookViewId="0">
      <selection activeCell="B2" sqref="B2:E2"/>
    </sheetView>
  </sheetViews>
  <sheetFormatPr baseColWidth="10" defaultColWidth="11.453125" defaultRowHeight="24.5"/>
  <cols>
    <col min="1" max="1" width="24.7265625" style="18" customWidth="1"/>
    <col min="2" max="2" width="10.7265625" style="10" customWidth="1"/>
    <col min="3" max="3" width="100.7265625" style="14" customWidth="1"/>
    <col min="4" max="5" width="10.54296875" style="13" customWidth="1"/>
    <col min="6" max="6" width="80.81640625" style="10" customWidth="1"/>
    <col min="8" max="16384" width="11.453125" style="10"/>
  </cols>
  <sheetData>
    <row r="1" spans="1:6" ht="80.150000000000006" customHeight="1" thickBot="1">
      <c r="A1" s="260" t="e" vm="4">
        <v>#VALUE!</v>
      </c>
      <c r="B1" s="260"/>
      <c r="C1" s="261" t="s">
        <v>0</v>
      </c>
      <c r="D1" s="261"/>
      <c r="E1" s="261"/>
      <c r="F1" s="5" t="e" vm="5">
        <v>#VALUE!</v>
      </c>
    </row>
    <row r="2" spans="1:6" ht="60" customHeight="1" thickBot="1">
      <c r="A2" s="20"/>
      <c r="B2" s="262" t="s">
        <v>9</v>
      </c>
      <c r="C2" s="262"/>
      <c r="D2" s="262"/>
      <c r="E2" s="262"/>
      <c r="F2" s="51"/>
    </row>
    <row r="3" spans="1:6" ht="99.65" customHeight="1" thickBot="1">
      <c r="A3" s="49"/>
      <c r="B3" s="263" t="s">
        <v>12</v>
      </c>
      <c r="C3" s="263"/>
      <c r="D3" s="263"/>
      <c r="E3" s="263"/>
      <c r="F3" s="232"/>
    </row>
    <row r="4" spans="1:6" ht="32.15" customHeight="1" thickBot="1">
      <c r="A4" s="297" t="s">
        <v>9</v>
      </c>
      <c r="B4" s="298"/>
      <c r="C4" s="303" t="s">
        <v>13</v>
      </c>
      <c r="D4" s="305" t="s">
        <v>14</v>
      </c>
      <c r="E4" s="265"/>
      <c r="F4" s="258" t="s">
        <v>15</v>
      </c>
    </row>
    <row r="5" spans="1:6" ht="31" customHeight="1">
      <c r="A5" s="299"/>
      <c r="B5" s="300"/>
      <c r="C5" s="304"/>
      <c r="D5" s="15" t="e" vm="6">
        <v>#VALUE!</v>
      </c>
      <c r="E5" s="16" t="e" vm="7">
        <v>#VALUE!</v>
      </c>
      <c r="F5" s="259"/>
    </row>
    <row r="6" spans="1:6" ht="32.5" customHeight="1">
      <c r="A6" s="299"/>
      <c r="B6" s="300"/>
      <c r="C6" s="230" t="s">
        <v>16</v>
      </c>
      <c r="D6" s="137">
        <f>'1.DESCRIPTIF'!E64</f>
        <v>0</v>
      </c>
      <c r="E6" s="207">
        <f>'1.DESCRIPTIF'!F64</f>
        <v>0</v>
      </c>
      <c r="F6" s="135"/>
    </row>
    <row r="7" spans="1:6" ht="40" customHeight="1">
      <c r="A7" s="299"/>
      <c r="B7" s="300"/>
      <c r="C7" s="230" t="s">
        <v>17</v>
      </c>
      <c r="D7" s="146">
        <f>'2.ICG'!E38</f>
        <v>0</v>
      </c>
      <c r="E7" s="208">
        <f>'2.ICG'!F38</f>
        <v>0</v>
      </c>
      <c r="F7" s="148"/>
    </row>
    <row r="8" spans="1:6" ht="26.5" customHeight="1">
      <c r="A8" s="299"/>
      <c r="B8" s="300"/>
      <c r="C8" s="230" t="s">
        <v>18</v>
      </c>
      <c r="D8" s="146">
        <f>'3.PLANIFICATION'!E47</f>
        <v>0</v>
      </c>
      <c r="E8" s="208">
        <f>'3.PLANIFICATION'!F47</f>
        <v>0</v>
      </c>
      <c r="F8" s="148"/>
    </row>
    <row r="9" spans="1:6" ht="38.5" customHeight="1">
      <c r="A9" s="299"/>
      <c r="B9" s="300"/>
      <c r="C9" s="230" t="s">
        <v>19</v>
      </c>
      <c r="D9" s="146">
        <f>'4.IMPLANTATION'!E45</f>
        <v>0</v>
      </c>
      <c r="E9" s="208">
        <f>'4.IMPLANTATION'!F45</f>
        <v>0</v>
      </c>
      <c r="F9" s="148"/>
    </row>
    <row r="10" spans="1:6" ht="35.15" customHeight="1">
      <c r="A10" s="299"/>
      <c r="B10" s="300"/>
      <c r="C10" s="230" t="s">
        <v>20</v>
      </c>
      <c r="D10" s="98">
        <f>'5.BIODIVERSITE'!E69</f>
        <v>0</v>
      </c>
      <c r="E10" s="209">
        <f>'5.BIODIVERSITE'!F69</f>
        <v>0</v>
      </c>
      <c r="F10" s="48"/>
    </row>
    <row r="11" spans="1:6" ht="30" customHeight="1">
      <c r="A11" s="299"/>
      <c r="B11" s="300"/>
      <c r="C11" s="230" t="s">
        <v>21</v>
      </c>
      <c r="D11" s="98">
        <f>'6.ENVIRONNEMENT'!E36</f>
        <v>0</v>
      </c>
      <c r="E11" s="209">
        <f>'6.ENVIRONNEMENT'!F36</f>
        <v>0</v>
      </c>
      <c r="F11" s="48"/>
    </row>
    <row r="12" spans="1:6" ht="31.5" customHeight="1">
      <c r="A12" s="299"/>
      <c r="B12" s="300"/>
      <c r="C12" s="230" t="s">
        <v>22</v>
      </c>
      <c r="D12" s="98">
        <f>'7.AGRIVOLTAISME'!E49</f>
        <v>0</v>
      </c>
      <c r="E12" s="209">
        <f>'7.AGRIVOLTAISME'!F49</f>
        <v>0</v>
      </c>
      <c r="F12" s="48"/>
    </row>
    <row r="13" spans="1:6" ht="31" customHeight="1" thickBot="1">
      <c r="A13" s="301"/>
      <c r="B13" s="302"/>
      <c r="C13" s="230" t="s">
        <v>23</v>
      </c>
      <c r="D13" s="98">
        <f>'8.FIN DE VIE-RENOUVELLEMENT'!E25</f>
        <v>0</v>
      </c>
      <c r="E13" s="209">
        <f>'8.FIN DE VIE-RENOUVELLEMENT'!F25</f>
        <v>0</v>
      </c>
      <c r="F13" s="48"/>
    </row>
    <row r="14" spans="1:6" ht="50.15" customHeight="1" thickBot="1">
      <c r="A14" s="8" t="s">
        <v>24</v>
      </c>
      <c r="B14" s="45"/>
      <c r="C14" s="80"/>
      <c r="D14" s="27">
        <f>SUM(D6:D13)</f>
        <v>0</v>
      </c>
      <c r="E14" s="19">
        <f>SUM(E6:E13)</f>
        <v>0</v>
      </c>
      <c r="F14" s="29"/>
    </row>
  </sheetData>
  <sheetProtection algorithmName="SHA-512" hashValue="9iei3RXdQjwvffeNq0WfGe9aWQRue51e2CNEK6UoMk35OYAEoYVAFdSKhTjxY39l4tjhd8NQfeiUvTzwaGYsgQ==" saltValue="oZGJHtuAyWrdfcxPmTRLLw==" spinCount="100000" sheet="1" objects="1" scenarios="1"/>
  <mergeCells count="8">
    <mergeCell ref="F4:F5"/>
    <mergeCell ref="A4:B13"/>
    <mergeCell ref="A1:B1"/>
    <mergeCell ref="C1:E1"/>
    <mergeCell ref="B2:E2"/>
    <mergeCell ref="C4:C5"/>
    <mergeCell ref="D4:E4"/>
    <mergeCell ref="B3:E3"/>
  </mergeCells>
  <hyperlinks>
    <hyperlink ref="C6" location="'1.DESCRIPTIF'!A1" display="1/ DESCRIPTIF" xr:uid="{C94D865A-5BEF-4893-9A10-941C85A56245}"/>
    <hyperlink ref="C7" location="'2.ICG'!A1" display="2/ INFORMATION CONCERTATION ET GOUVERNANCE" xr:uid="{58B7B36A-4414-4ED4-8391-779BFC455B08}"/>
    <hyperlink ref="C8" location="'3.PLANIFICATION'!A1" display="3/ PLANIFICATION" xr:uid="{C0E7D663-FC48-4EBC-B782-F1BECAE912BC}"/>
    <hyperlink ref="C9" location="'4.IMPLANTATION'!A1" display="4/ IMPLANTATION" xr:uid="{F4EAC6F0-BC63-48A9-AFAB-73A21F9953A8}"/>
    <hyperlink ref="C10" location="'5.BIODIVERSITE'!A1" display="5/BIODIVERSITE" xr:uid="{05B3A637-2327-40FA-9ECB-CC8B520285D9}"/>
    <hyperlink ref="C11" location="'6.ENVIRONNEMENT'!A1" display="6/ ENVIRONNEMENT" xr:uid="{E0689571-894E-41B3-B6C6-6A544DF3488F}"/>
    <hyperlink ref="C12" location="'7.AGRIVOLTAISME'!A1" display="7/ AGRIVOLTAISME" xr:uid="{04BE343B-0294-4DB7-BCF1-48B9C1490DAA}"/>
    <hyperlink ref="C13" location="'8.FIN DE VIE-RENOUVELLEMENT'!A1" display="8/ FIN DE VIE ET RENOUVELLEMENT" xr:uid="{6F42B5F5-5B4B-4D49-84D6-7E6318AC4DF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105C3-0D80-47D9-993F-9A5B8778DA25}">
  <sheetPr>
    <tabColor rgb="FFC00000"/>
  </sheetPr>
  <dimension ref="A1:E39"/>
  <sheetViews>
    <sheetView topLeftCell="A20" zoomScale="70" zoomScaleNormal="70" workbookViewId="0">
      <selection activeCell="F5" sqref="F5"/>
    </sheetView>
  </sheetViews>
  <sheetFormatPr baseColWidth="10" defaultColWidth="10.81640625" defaultRowHeight="63.65" customHeight="1"/>
  <cols>
    <col min="1" max="1" width="61.54296875" style="216" customWidth="1"/>
    <col min="2" max="2" width="40.7265625" style="216" customWidth="1"/>
    <col min="3" max="3" width="40.54296875" style="216" customWidth="1"/>
    <col min="4" max="16384" width="10.81640625" style="217"/>
  </cols>
  <sheetData>
    <row r="1" spans="1:5" s="216" customFormat="1" ht="63.65" customHeight="1" thickBot="1">
      <c r="A1" s="231" t="e" vm="8">
        <v>#VALUE!</v>
      </c>
      <c r="B1" s="306" t="s">
        <v>25</v>
      </c>
      <c r="C1" s="306"/>
      <c r="E1" s="217"/>
    </row>
    <row r="2" spans="1:5" ht="43.5" customHeight="1">
      <c r="A2" s="307" t="s">
        <v>565</v>
      </c>
      <c r="B2" s="309" t="s">
        <v>26</v>
      </c>
      <c r="C2" s="310"/>
    </row>
    <row r="3" spans="1:5" ht="42" customHeight="1" thickBot="1">
      <c r="A3" s="308"/>
      <c r="B3" s="311"/>
      <c r="C3" s="312"/>
    </row>
    <row r="4" spans="1:5" ht="29.5" customHeight="1" thickBot="1">
      <c r="A4" s="308"/>
      <c r="B4" s="234" t="s">
        <v>563</v>
      </c>
      <c r="C4" s="234" t="s">
        <v>564</v>
      </c>
    </row>
    <row r="5" spans="1:5" ht="79" customHeight="1" thickBot="1">
      <c r="A5" s="235" t="s">
        <v>566</v>
      </c>
      <c r="B5" s="236" t="s">
        <v>27</v>
      </c>
      <c r="C5" s="237" t="s">
        <v>28</v>
      </c>
    </row>
    <row r="6" spans="1:5" ht="80.5" customHeight="1" thickBot="1">
      <c r="A6" s="235" t="s">
        <v>567</v>
      </c>
      <c r="B6" s="238" t="s">
        <v>27</v>
      </c>
      <c r="C6" s="239" t="s">
        <v>28</v>
      </c>
    </row>
    <row r="7" spans="1:5" ht="51" customHeight="1" thickBot="1">
      <c r="A7" s="235" t="s">
        <v>568</v>
      </c>
      <c r="B7" s="238" t="s">
        <v>27</v>
      </c>
      <c r="C7" s="239" t="s">
        <v>28</v>
      </c>
    </row>
    <row r="8" spans="1:5" ht="38.5" customHeight="1" thickBot="1">
      <c r="A8" s="240" t="s">
        <v>569</v>
      </c>
      <c r="B8" s="238" t="s">
        <v>27</v>
      </c>
      <c r="C8" s="239" t="s">
        <v>28</v>
      </c>
    </row>
    <row r="9" spans="1:5" ht="38.15" customHeight="1" thickBot="1">
      <c r="A9" s="240" t="s">
        <v>570</v>
      </c>
      <c r="B9" s="238" t="s">
        <v>27</v>
      </c>
      <c r="C9" s="239" t="s">
        <v>28</v>
      </c>
    </row>
    <row r="10" spans="1:5" ht="41.15" customHeight="1" thickBot="1">
      <c r="A10" s="240" t="s">
        <v>571</v>
      </c>
      <c r="B10" s="238" t="s">
        <v>27</v>
      </c>
      <c r="C10" s="239" t="s">
        <v>28</v>
      </c>
    </row>
    <row r="11" spans="1:5" ht="37" customHeight="1" thickBot="1">
      <c r="A11" s="240" t="s">
        <v>572</v>
      </c>
      <c r="B11" s="238" t="s">
        <v>27</v>
      </c>
      <c r="C11" s="239" t="s">
        <v>28</v>
      </c>
    </row>
    <row r="12" spans="1:5" ht="46.5" customHeight="1" thickBot="1">
      <c r="A12" s="240" t="s">
        <v>573</v>
      </c>
      <c r="B12" s="238" t="s">
        <v>27</v>
      </c>
      <c r="C12" s="239" t="s">
        <v>28</v>
      </c>
    </row>
    <row r="13" spans="1:5" ht="47.5" customHeight="1" thickBot="1">
      <c r="A13" s="240" t="s">
        <v>574</v>
      </c>
      <c r="B13" s="238" t="s">
        <v>27</v>
      </c>
      <c r="C13" s="239" t="s">
        <v>28</v>
      </c>
    </row>
    <row r="14" spans="1:5" ht="37" customHeight="1" thickBot="1">
      <c r="A14" s="240" t="s">
        <v>575</v>
      </c>
      <c r="B14" s="238" t="s">
        <v>27</v>
      </c>
      <c r="C14" s="239" t="s">
        <v>28</v>
      </c>
    </row>
    <row r="15" spans="1:5" ht="48.65" customHeight="1" thickBot="1">
      <c r="A15" s="235" t="s">
        <v>576</v>
      </c>
      <c r="B15" s="238" t="s">
        <v>27</v>
      </c>
      <c r="C15" s="239" t="s">
        <v>28</v>
      </c>
    </row>
    <row r="16" spans="1:5" ht="63.65" customHeight="1" thickBot="1">
      <c r="A16" s="241" t="s">
        <v>577</v>
      </c>
      <c r="B16" s="242" t="s">
        <v>27</v>
      </c>
      <c r="C16" s="239" t="s">
        <v>28</v>
      </c>
    </row>
    <row r="17" spans="1:3" ht="36.65" customHeight="1" thickBot="1">
      <c r="A17" s="240" t="s">
        <v>578</v>
      </c>
      <c r="B17" s="238" t="s">
        <v>27</v>
      </c>
      <c r="C17" s="239" t="s">
        <v>28</v>
      </c>
    </row>
    <row r="18" spans="1:3" ht="48.65" customHeight="1" thickBot="1">
      <c r="A18" s="235" t="s">
        <v>579</v>
      </c>
      <c r="B18" s="238" t="s">
        <v>27</v>
      </c>
      <c r="C18" s="239" t="s">
        <v>28</v>
      </c>
    </row>
    <row r="19" spans="1:3" ht="44.5" customHeight="1" thickBot="1">
      <c r="A19" s="240" t="s">
        <v>580</v>
      </c>
      <c r="B19" s="238" t="s">
        <v>27</v>
      </c>
      <c r="C19" s="239" t="s">
        <v>28</v>
      </c>
    </row>
    <row r="20" spans="1:3" ht="41.5" customHeight="1" thickBot="1">
      <c r="A20" s="240" t="s">
        <v>581</v>
      </c>
      <c r="B20" s="238" t="s">
        <v>27</v>
      </c>
      <c r="C20" s="239" t="s">
        <v>28</v>
      </c>
    </row>
    <row r="21" spans="1:3" ht="39" customHeight="1" thickBot="1">
      <c r="A21" s="235" t="s">
        <v>582</v>
      </c>
      <c r="B21" s="238" t="s">
        <v>27</v>
      </c>
      <c r="C21" s="239" t="s">
        <v>28</v>
      </c>
    </row>
    <row r="22" spans="1:3" ht="39" customHeight="1" thickBot="1">
      <c r="A22" s="240" t="s">
        <v>583</v>
      </c>
      <c r="B22" s="238" t="s">
        <v>27</v>
      </c>
      <c r="C22" s="239" t="s">
        <v>28</v>
      </c>
    </row>
    <row r="23" spans="1:3" ht="47.15" customHeight="1" thickBot="1">
      <c r="A23" s="243" t="s">
        <v>584</v>
      </c>
      <c r="B23" s="238" t="s">
        <v>27</v>
      </c>
      <c r="C23" s="239" t="s">
        <v>28</v>
      </c>
    </row>
    <row r="24" spans="1:3" ht="41.5" customHeight="1" thickBot="1">
      <c r="A24" s="240" t="s">
        <v>585</v>
      </c>
      <c r="B24" s="238" t="s">
        <v>27</v>
      </c>
      <c r="C24" s="239" t="s">
        <v>28</v>
      </c>
    </row>
    <row r="25" spans="1:3" ht="63.65" customHeight="1" thickBot="1">
      <c r="A25" s="235" t="s">
        <v>586</v>
      </c>
      <c r="B25" s="238" t="s">
        <v>27</v>
      </c>
      <c r="C25" s="239" t="s">
        <v>28</v>
      </c>
    </row>
    <row r="26" spans="1:3" ht="41.5" customHeight="1" thickBot="1">
      <c r="A26" s="240" t="s">
        <v>587</v>
      </c>
      <c r="B26" s="238" t="s">
        <v>27</v>
      </c>
      <c r="C26" s="239" t="s">
        <v>28</v>
      </c>
    </row>
    <row r="27" spans="1:3" ht="63.65" customHeight="1" thickBot="1">
      <c r="A27" s="240" t="s">
        <v>588</v>
      </c>
      <c r="B27" s="238" t="s">
        <v>27</v>
      </c>
      <c r="C27" s="239" t="s">
        <v>28</v>
      </c>
    </row>
    <row r="28" spans="1:3" ht="44.15" customHeight="1" thickBot="1">
      <c r="A28" s="240" t="s">
        <v>589</v>
      </c>
      <c r="B28" s="238" t="s">
        <v>27</v>
      </c>
      <c r="C28" s="239" t="s">
        <v>28</v>
      </c>
    </row>
    <row r="29" spans="1:3" ht="39.65" customHeight="1" thickBot="1">
      <c r="A29" s="240" t="s">
        <v>590</v>
      </c>
      <c r="B29" s="238" t="s">
        <v>27</v>
      </c>
      <c r="C29" s="239" t="s">
        <v>28</v>
      </c>
    </row>
    <row r="30" spans="1:3" ht="45.65" customHeight="1" thickBot="1">
      <c r="A30" s="240" t="s">
        <v>591</v>
      </c>
      <c r="B30" s="238" t="s">
        <v>27</v>
      </c>
      <c r="C30" s="239" t="s">
        <v>28</v>
      </c>
    </row>
    <row r="31" spans="1:3" ht="63.65" customHeight="1" thickBot="1">
      <c r="A31" s="235" t="s">
        <v>592</v>
      </c>
      <c r="B31" s="238" t="s">
        <v>27</v>
      </c>
      <c r="C31" s="239" t="s">
        <v>28</v>
      </c>
    </row>
    <row r="32" spans="1:3" ht="41.5" customHeight="1" thickBot="1">
      <c r="A32" s="240" t="s">
        <v>593</v>
      </c>
      <c r="B32" s="238" t="s">
        <v>27</v>
      </c>
      <c r="C32" s="239" t="s">
        <v>28</v>
      </c>
    </row>
    <row r="33" spans="1:3" ht="41.5" customHeight="1" thickBot="1">
      <c r="A33" s="240" t="s">
        <v>594</v>
      </c>
      <c r="B33" s="238" t="s">
        <v>27</v>
      </c>
      <c r="C33" s="239" t="s">
        <v>28</v>
      </c>
    </row>
    <row r="34" spans="1:3" ht="44.5" customHeight="1" thickBot="1">
      <c r="A34" s="240" t="s">
        <v>595</v>
      </c>
      <c r="B34" s="238" t="s">
        <v>27</v>
      </c>
      <c r="C34" s="239" t="s">
        <v>28</v>
      </c>
    </row>
    <row r="35" spans="1:3" ht="38.5" customHeight="1" thickBot="1">
      <c r="A35" s="240" t="s">
        <v>596</v>
      </c>
      <c r="B35" s="238" t="s">
        <v>27</v>
      </c>
      <c r="C35" s="239" t="s">
        <v>28</v>
      </c>
    </row>
    <row r="36" spans="1:3" ht="41.5" customHeight="1" thickBot="1">
      <c r="A36" s="240" t="s">
        <v>597</v>
      </c>
      <c r="B36" s="238" t="s">
        <v>27</v>
      </c>
      <c r="C36" s="239" t="s">
        <v>28</v>
      </c>
    </row>
    <row r="37" spans="1:3" ht="44.5" customHeight="1" thickBot="1">
      <c r="A37" s="240" t="s">
        <v>598</v>
      </c>
      <c r="B37" s="238" t="s">
        <v>27</v>
      </c>
      <c r="C37" s="239" t="s">
        <v>28</v>
      </c>
    </row>
    <row r="38" spans="1:3" ht="84.65" customHeight="1" thickBot="1">
      <c r="A38" s="244" t="s">
        <v>599</v>
      </c>
      <c r="B38" s="245" t="s">
        <v>29</v>
      </c>
      <c r="C38" s="246" t="s">
        <v>30</v>
      </c>
    </row>
    <row r="39" spans="1:3" ht="116.15" customHeight="1" thickBot="1">
      <c r="A39" s="233" t="s">
        <v>600</v>
      </c>
      <c r="B39" s="247" t="s">
        <v>29</v>
      </c>
      <c r="C39" s="248" t="s">
        <v>31</v>
      </c>
    </row>
  </sheetData>
  <sheetProtection algorithmName="SHA-512" hashValue="K419CV1budsQ9nZRRHYzVI6BuvsnDAR6AKQWK5PKjjuwjTV3EgJ3wY5HKzbmrTpA+KQtiTn3iW9AW54ITG0OtQ==" saltValue="bn1PH+8g6Ue5rCtseiskzw==" spinCount="100000" sheet="1" objects="1" scenarios="1"/>
  <mergeCells count="3">
    <mergeCell ref="B1:C1"/>
    <mergeCell ref="A2:A4"/>
    <mergeCell ref="B2: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5DEB-486A-4015-9CE3-9B8CA2F71B4F}">
  <sheetPr>
    <tabColor rgb="FFFFC000"/>
  </sheetPr>
  <dimension ref="A1:H64"/>
  <sheetViews>
    <sheetView topLeftCell="A46" zoomScale="70" zoomScaleNormal="70" workbookViewId="0">
      <selection activeCell="D50" sqref="D50"/>
    </sheetView>
  </sheetViews>
  <sheetFormatPr baseColWidth="10" defaultColWidth="11.453125" defaultRowHeight="60" customHeight="1"/>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7" ht="80.150000000000006" customHeight="1" thickBot="1">
      <c r="A1" s="260" t="e" vm="4">
        <v>#VALUE!</v>
      </c>
      <c r="B1" s="260"/>
      <c r="C1" s="261" t="s">
        <v>0</v>
      </c>
      <c r="D1" s="261"/>
      <c r="E1" s="261"/>
      <c r="F1" s="261"/>
      <c r="G1" s="5" t="e" vm="9">
        <v>#VALUE!</v>
      </c>
    </row>
    <row r="2" spans="1:7" ht="60" customHeight="1" thickBot="1">
      <c r="A2" s="20"/>
      <c r="B2" s="262" t="s">
        <v>32</v>
      </c>
      <c r="C2" s="262"/>
      <c r="D2" s="262"/>
      <c r="E2" s="262"/>
      <c r="F2" s="262"/>
      <c r="G2" s="51"/>
    </row>
    <row r="3" spans="1:7" ht="66" customHeight="1" thickBot="1">
      <c r="A3" s="49"/>
      <c r="B3" s="263" t="s">
        <v>33</v>
      </c>
      <c r="C3" s="263"/>
      <c r="D3" s="263"/>
      <c r="E3" s="263"/>
      <c r="F3" s="263"/>
      <c r="G3" s="50"/>
    </row>
    <row r="4" spans="1:7" ht="32.15" customHeight="1" thickBot="1">
      <c r="A4" s="258" t="s">
        <v>34</v>
      </c>
      <c r="B4" s="258" t="s">
        <v>35</v>
      </c>
      <c r="C4" s="258" t="s">
        <v>36</v>
      </c>
      <c r="D4" s="258" t="s">
        <v>37</v>
      </c>
      <c r="E4" s="305" t="s">
        <v>14</v>
      </c>
      <c r="F4" s="265"/>
      <c r="G4" s="258" t="s">
        <v>15</v>
      </c>
    </row>
    <row r="5" spans="1:7" ht="31" customHeight="1" thickBot="1">
      <c r="A5" s="259"/>
      <c r="B5" s="259"/>
      <c r="C5" s="259"/>
      <c r="D5" s="293"/>
      <c r="E5" s="15" t="e" vm="6">
        <v>#VALUE!</v>
      </c>
      <c r="F5" s="16" t="e" vm="7">
        <v>#VALUE!</v>
      </c>
      <c r="G5" s="259"/>
    </row>
    <row r="6" spans="1:7" ht="23.25" customHeight="1" thickBot="1">
      <c r="A6" s="253" t="s">
        <v>38</v>
      </c>
      <c r="B6" s="256" t="s">
        <v>39</v>
      </c>
      <c r="C6" s="22" t="s">
        <v>40</v>
      </c>
      <c r="D6" s="81"/>
      <c r="E6" s="97"/>
      <c r="F6" s="96"/>
      <c r="G6" s="47"/>
    </row>
    <row r="7" spans="1:7" ht="34.5" customHeight="1">
      <c r="A7" s="249"/>
      <c r="B7" s="251"/>
      <c r="C7" s="33" t="s">
        <v>41</v>
      </c>
      <c r="D7" s="139"/>
      <c r="E7" s="137"/>
      <c r="F7" s="138"/>
      <c r="G7" s="135"/>
    </row>
    <row r="8" spans="1:7" ht="59.25" customHeight="1">
      <c r="A8" s="249"/>
      <c r="B8" s="251"/>
      <c r="C8" s="76" t="s">
        <v>42</v>
      </c>
      <c r="D8" s="145" t="b">
        <v>0</v>
      </c>
      <c r="E8" s="146"/>
      <c r="F8" s="147"/>
      <c r="G8" s="148"/>
    </row>
    <row r="9" spans="1:7" ht="72.75" customHeight="1">
      <c r="A9" s="249"/>
      <c r="B9" s="251"/>
      <c r="C9" s="76" t="s">
        <v>43</v>
      </c>
      <c r="D9" s="145" t="b">
        <v>0</v>
      </c>
      <c r="E9" s="146"/>
      <c r="F9" s="147"/>
      <c r="G9" s="148"/>
    </row>
    <row r="10" spans="1:7" ht="57.75" customHeight="1">
      <c r="A10" s="249"/>
      <c r="B10" s="251"/>
      <c r="C10" s="76" t="s">
        <v>44</v>
      </c>
      <c r="D10" s="158"/>
      <c r="E10" s="159" t="b">
        <v>0</v>
      </c>
      <c r="F10" s="147"/>
      <c r="G10" s="148"/>
    </row>
    <row r="11" spans="1:7" ht="34.5" customHeight="1" thickBot="1">
      <c r="A11" s="254"/>
      <c r="B11" s="257"/>
      <c r="C11" s="37" t="s">
        <v>45</v>
      </c>
      <c r="D11" s="83"/>
      <c r="E11" s="100" t="b">
        <v>0</v>
      </c>
      <c r="F11" s="120"/>
      <c r="G11" s="53"/>
    </row>
    <row r="12" spans="1:7" ht="33.75" customHeight="1">
      <c r="A12" s="253" t="s">
        <v>46</v>
      </c>
      <c r="B12" s="256" t="s">
        <v>47</v>
      </c>
      <c r="C12" s="41" t="s">
        <v>48</v>
      </c>
      <c r="D12" s="109"/>
      <c r="E12" s="101"/>
      <c r="F12" s="102"/>
      <c r="G12" s="47"/>
    </row>
    <row r="13" spans="1:7" ht="57.75" customHeight="1">
      <c r="A13" s="249"/>
      <c r="B13" s="251"/>
      <c r="C13" s="42" t="s">
        <v>49</v>
      </c>
      <c r="D13" s="132"/>
      <c r="E13" s="133"/>
      <c r="F13" s="134"/>
      <c r="G13" s="135"/>
    </row>
    <row r="14" spans="1:7" ht="68.25" customHeight="1">
      <c r="A14" s="249"/>
      <c r="B14" s="251"/>
      <c r="C14" s="76" t="s">
        <v>50</v>
      </c>
      <c r="D14" s="154"/>
      <c r="E14" s="153" t="b">
        <v>0</v>
      </c>
      <c r="F14" s="160"/>
      <c r="G14" s="148"/>
    </row>
    <row r="15" spans="1:7" ht="80.5" customHeight="1" thickBot="1">
      <c r="A15" s="254"/>
      <c r="B15" s="257"/>
      <c r="C15" s="38" t="s">
        <v>51</v>
      </c>
      <c r="D15" s="88"/>
      <c r="E15" s="115"/>
      <c r="F15" s="106" t="b">
        <v>0</v>
      </c>
      <c r="G15" s="53"/>
    </row>
    <row r="16" spans="1:7" ht="30" customHeight="1">
      <c r="A16" s="253" t="s">
        <v>52</v>
      </c>
      <c r="B16" s="256" t="s">
        <v>53</v>
      </c>
      <c r="C16" s="24" t="s">
        <v>54</v>
      </c>
      <c r="D16" s="89"/>
      <c r="E16" s="97"/>
      <c r="F16" s="96"/>
      <c r="G16" s="54"/>
    </row>
    <row r="17" spans="1:7" ht="25" customHeight="1">
      <c r="A17" s="249"/>
      <c r="B17" s="251"/>
      <c r="C17" s="44" t="s">
        <v>55</v>
      </c>
      <c r="D17" s="141" t="b">
        <v>0</v>
      </c>
      <c r="E17" s="133"/>
      <c r="F17" s="134"/>
      <c r="G17" s="143" t="s">
        <v>56</v>
      </c>
    </row>
    <row r="18" spans="1:7" ht="26.5" customHeight="1" thickBot="1">
      <c r="A18" s="254"/>
      <c r="B18" s="257"/>
      <c r="C18" s="39" t="s">
        <v>57</v>
      </c>
      <c r="D18" s="110" t="b">
        <v>0</v>
      </c>
      <c r="E18" s="115"/>
      <c r="F18" s="121"/>
      <c r="G18" s="55" t="s">
        <v>58</v>
      </c>
    </row>
    <row r="19" spans="1:7" ht="28" customHeight="1">
      <c r="A19" s="253" t="s">
        <v>59</v>
      </c>
      <c r="B19" s="256" t="s">
        <v>60</v>
      </c>
      <c r="C19" s="24" t="s">
        <v>61</v>
      </c>
      <c r="D19" s="84"/>
      <c r="E19" s="101"/>
      <c r="F19" s="102"/>
      <c r="G19" s="56"/>
    </row>
    <row r="20" spans="1:7" ht="48" customHeight="1">
      <c r="A20" s="249"/>
      <c r="B20" s="251"/>
      <c r="C20" s="30" t="s">
        <v>62</v>
      </c>
      <c r="D20" s="136"/>
      <c r="E20" s="133"/>
      <c r="F20" s="134"/>
      <c r="G20" s="140"/>
    </row>
    <row r="21" spans="1:7" ht="35.25" customHeight="1">
      <c r="A21" s="249"/>
      <c r="B21" s="251"/>
      <c r="C21" s="76" t="s">
        <v>63</v>
      </c>
      <c r="D21" s="161" t="b">
        <v>0</v>
      </c>
      <c r="E21" s="162"/>
      <c r="F21" s="160"/>
      <c r="G21" s="155"/>
    </row>
    <row r="22" spans="1:7" ht="32.15" customHeight="1">
      <c r="A22" s="249"/>
      <c r="B22" s="251"/>
      <c r="C22" s="163" t="s">
        <v>64</v>
      </c>
      <c r="D22" s="161" t="b">
        <v>0</v>
      </c>
      <c r="E22" s="162"/>
      <c r="F22" s="160"/>
      <c r="G22" s="155"/>
    </row>
    <row r="23" spans="1:7" ht="28" customHeight="1">
      <c r="A23" s="249"/>
      <c r="B23" s="251"/>
      <c r="C23" s="163" t="s">
        <v>65</v>
      </c>
      <c r="D23" s="161" t="b">
        <v>0</v>
      </c>
      <c r="E23" s="162"/>
      <c r="F23" s="160"/>
      <c r="G23" s="155"/>
    </row>
    <row r="24" spans="1:7" ht="28.5" customHeight="1">
      <c r="A24" s="249"/>
      <c r="B24" s="251"/>
      <c r="C24" s="163" t="s">
        <v>66</v>
      </c>
      <c r="D24" s="161" t="b">
        <v>0</v>
      </c>
      <c r="E24" s="162"/>
      <c r="F24" s="160"/>
      <c r="G24" s="155"/>
    </row>
    <row r="25" spans="1:7" ht="35.25" customHeight="1" thickBot="1">
      <c r="A25" s="254"/>
      <c r="B25" s="251"/>
      <c r="C25" s="35" t="s">
        <v>67</v>
      </c>
      <c r="D25" s="112" t="b">
        <v>0</v>
      </c>
      <c r="E25" s="115"/>
      <c r="F25" s="121"/>
      <c r="G25" s="58"/>
    </row>
    <row r="26" spans="1:7" ht="42" customHeight="1">
      <c r="A26" s="253" t="s">
        <v>68</v>
      </c>
      <c r="B26" s="256" t="s">
        <v>69</v>
      </c>
      <c r="C26" s="25" t="s">
        <v>70</v>
      </c>
      <c r="D26" s="84"/>
      <c r="E26" s="101"/>
      <c r="F26" s="102"/>
      <c r="G26" s="56"/>
    </row>
    <row r="27" spans="1:7" ht="31.5" customHeight="1">
      <c r="A27" s="249"/>
      <c r="B27" s="251"/>
      <c r="C27" s="23" t="s">
        <v>71</v>
      </c>
      <c r="D27" s="85"/>
      <c r="E27" s="103"/>
      <c r="F27" s="104"/>
      <c r="G27" s="57"/>
    </row>
    <row r="28" spans="1:7" ht="31.5" customHeight="1">
      <c r="A28" s="249"/>
      <c r="B28" s="251"/>
      <c r="C28" s="43" t="s">
        <v>72</v>
      </c>
      <c r="D28" s="85"/>
      <c r="E28" s="103"/>
      <c r="F28" s="104"/>
      <c r="G28" s="57"/>
    </row>
    <row r="29" spans="1:7" ht="26.5" customHeight="1" thickBot="1">
      <c r="A29" s="254"/>
      <c r="B29" s="257"/>
      <c r="C29" s="21" t="s">
        <v>73</v>
      </c>
      <c r="D29" s="86"/>
      <c r="E29" s="115"/>
      <c r="F29" s="121"/>
      <c r="G29" s="58"/>
    </row>
    <row r="30" spans="1:7" ht="33" customHeight="1" thickBot="1">
      <c r="A30" s="253" t="s">
        <v>74</v>
      </c>
      <c r="B30" s="256" t="s">
        <v>75</v>
      </c>
      <c r="C30" s="22" t="s">
        <v>76</v>
      </c>
      <c r="D30" s="85"/>
      <c r="E30" s="103"/>
      <c r="F30" s="104"/>
      <c r="G30" s="59"/>
    </row>
    <row r="31" spans="1:7" ht="51.75" customHeight="1">
      <c r="A31" s="249"/>
      <c r="B31" s="251"/>
      <c r="C31" s="40" t="s">
        <v>77</v>
      </c>
      <c r="D31" s="136"/>
      <c r="E31" s="133"/>
      <c r="F31" s="134"/>
      <c r="G31" s="164"/>
    </row>
    <row r="32" spans="1:7" ht="36" customHeight="1">
      <c r="A32" s="249"/>
      <c r="B32" s="251"/>
      <c r="C32" s="163" t="s">
        <v>78</v>
      </c>
      <c r="D32" s="161" t="b">
        <v>0</v>
      </c>
      <c r="E32" s="162"/>
      <c r="F32" s="160"/>
      <c r="G32" s="165"/>
    </row>
    <row r="33" spans="1:7" ht="33.65" customHeight="1" thickBot="1">
      <c r="A33" s="254"/>
      <c r="B33" s="251"/>
      <c r="C33" s="35" t="s">
        <v>79</v>
      </c>
      <c r="D33" s="111" t="b">
        <v>0</v>
      </c>
      <c r="E33" s="115"/>
      <c r="F33" s="121"/>
      <c r="G33" s="60"/>
    </row>
    <row r="34" spans="1:7" ht="30" customHeight="1">
      <c r="A34" s="253" t="s">
        <v>80</v>
      </c>
      <c r="B34" s="250" t="s">
        <v>81</v>
      </c>
      <c r="C34" s="24" t="s">
        <v>82</v>
      </c>
      <c r="D34" s="92"/>
      <c r="E34" s="97"/>
      <c r="F34" s="96"/>
      <c r="G34" s="61"/>
    </row>
    <row r="35" spans="1:7" ht="50.25" customHeight="1">
      <c r="A35" s="249"/>
      <c r="B35" s="252"/>
      <c r="C35" s="30" t="s">
        <v>83</v>
      </c>
      <c r="D35" s="151"/>
      <c r="E35" s="137"/>
      <c r="F35" s="138"/>
      <c r="G35" s="166"/>
    </row>
    <row r="36" spans="1:7" ht="30" customHeight="1">
      <c r="A36" s="249"/>
      <c r="B36" s="252"/>
      <c r="C36" s="163" t="s">
        <v>84</v>
      </c>
      <c r="D36" s="161" t="b">
        <v>0</v>
      </c>
      <c r="E36" s="162"/>
      <c r="F36" s="160"/>
      <c r="G36" s="167"/>
    </row>
    <row r="37" spans="1:7" ht="29.5" customHeight="1">
      <c r="A37" s="249"/>
      <c r="B37" s="252"/>
      <c r="C37" s="163" t="s">
        <v>85</v>
      </c>
      <c r="D37" s="161" t="b">
        <v>0</v>
      </c>
      <c r="E37" s="162"/>
      <c r="F37" s="160"/>
      <c r="G37" s="167"/>
    </row>
    <row r="38" spans="1:7" ht="29.5" customHeight="1">
      <c r="A38" s="249"/>
      <c r="B38" s="252"/>
      <c r="C38" s="39" t="s">
        <v>86</v>
      </c>
      <c r="D38" s="111" t="b">
        <v>0</v>
      </c>
      <c r="E38" s="103"/>
      <c r="F38" s="104"/>
      <c r="G38" s="62"/>
    </row>
    <row r="39" spans="1:7" ht="95.5" customHeight="1" thickBot="1">
      <c r="A39" s="249"/>
      <c r="B39" s="252"/>
      <c r="C39" s="38" t="s">
        <v>87</v>
      </c>
      <c r="D39" s="86"/>
      <c r="E39" s="105" t="b">
        <v>0</v>
      </c>
      <c r="F39" s="106" t="b">
        <v>0</v>
      </c>
      <c r="G39" s="63"/>
    </row>
    <row r="40" spans="1:7" ht="32.15" customHeight="1" thickBot="1">
      <c r="A40" s="254"/>
      <c r="B40" s="255"/>
      <c r="C40" s="219" t="s">
        <v>88</v>
      </c>
      <c r="D40" s="85"/>
      <c r="E40" s="103"/>
      <c r="F40" s="128"/>
      <c r="G40" s="218"/>
    </row>
    <row r="41" spans="1:7" ht="48.75" customHeight="1">
      <c r="A41" s="253" t="s">
        <v>89</v>
      </c>
      <c r="B41" s="316" t="s">
        <v>90</v>
      </c>
      <c r="C41" s="25" t="s">
        <v>91</v>
      </c>
      <c r="D41" s="92"/>
      <c r="E41" s="98"/>
      <c r="F41" s="122"/>
      <c r="G41" s="64"/>
    </row>
    <row r="42" spans="1:7" ht="39.75" customHeight="1">
      <c r="A42" s="249"/>
      <c r="B42" s="317"/>
      <c r="C42" s="30" t="s">
        <v>92</v>
      </c>
      <c r="D42" s="151"/>
      <c r="E42" s="137"/>
      <c r="F42" s="168"/>
      <c r="G42" s="169"/>
    </row>
    <row r="43" spans="1:7" ht="36.65" customHeight="1">
      <c r="A43" s="249"/>
      <c r="B43" s="317"/>
      <c r="C43" s="76" t="s">
        <v>93</v>
      </c>
      <c r="D43" s="170"/>
      <c r="E43" s="146"/>
      <c r="F43" s="171"/>
      <c r="G43" s="172"/>
    </row>
    <row r="44" spans="1:7" ht="24" customHeight="1" thickBot="1">
      <c r="A44" s="254"/>
      <c r="B44" s="318"/>
      <c r="C44" s="38" t="s">
        <v>94</v>
      </c>
      <c r="D44" s="94"/>
      <c r="E44" s="98"/>
      <c r="F44" s="122"/>
      <c r="G44" s="64"/>
    </row>
    <row r="45" spans="1:7" ht="35.5" customHeight="1">
      <c r="A45" s="253" t="s">
        <v>95</v>
      </c>
      <c r="B45" s="256" t="s">
        <v>96</v>
      </c>
      <c r="C45" s="24" t="s">
        <v>97</v>
      </c>
      <c r="D45" s="81"/>
      <c r="E45" s="116"/>
      <c r="F45" s="96"/>
      <c r="G45" s="46"/>
    </row>
    <row r="46" spans="1:7" s="11" customFormat="1" ht="33" customHeight="1">
      <c r="A46" s="249"/>
      <c r="B46" s="251"/>
      <c r="C46" s="43" t="s">
        <v>98</v>
      </c>
      <c r="D46" s="173"/>
      <c r="E46" s="174" t="b">
        <v>0</v>
      </c>
      <c r="F46" s="176"/>
      <c r="G46" s="175"/>
    </row>
    <row r="47" spans="1:7" s="11" customFormat="1" ht="33" customHeight="1" thickBot="1">
      <c r="A47" s="254"/>
      <c r="B47" s="257"/>
      <c r="C47" s="38" t="s">
        <v>99</v>
      </c>
      <c r="D47" s="113"/>
      <c r="E47" s="117"/>
      <c r="F47" s="123" t="b">
        <v>0</v>
      </c>
      <c r="G47" s="65"/>
    </row>
    <row r="48" spans="1:7" s="11" customFormat="1" ht="34.5" customHeight="1" thickBot="1">
      <c r="A48" s="319" t="s">
        <v>100</v>
      </c>
      <c r="B48" s="316" t="s">
        <v>101</v>
      </c>
      <c r="C48" s="24" t="s">
        <v>102</v>
      </c>
      <c r="D48" s="114"/>
      <c r="E48" s="118"/>
      <c r="F48" s="124"/>
      <c r="G48" s="66"/>
    </row>
    <row r="49" spans="1:7" s="11" customFormat="1" ht="60" customHeight="1">
      <c r="A49" s="319"/>
      <c r="B49" s="317"/>
      <c r="C49" s="40" t="s">
        <v>103</v>
      </c>
      <c r="D49" s="173"/>
      <c r="E49" s="177"/>
      <c r="F49" s="176"/>
      <c r="G49" s="181"/>
    </row>
    <row r="50" spans="1:7" s="11" customFormat="1" ht="23.25" customHeight="1">
      <c r="A50" s="319"/>
      <c r="B50" s="317"/>
      <c r="C50" s="163" t="s">
        <v>104</v>
      </c>
      <c r="D50" s="182" t="b">
        <v>0</v>
      </c>
      <c r="E50" s="179"/>
      <c r="F50" s="180"/>
      <c r="G50" s="181"/>
    </row>
    <row r="51" spans="1:7" s="11" customFormat="1" ht="26.5" customHeight="1">
      <c r="A51" s="319"/>
      <c r="B51" s="317"/>
      <c r="C51" s="76" t="s">
        <v>105</v>
      </c>
      <c r="D51" s="182" t="b">
        <v>0</v>
      </c>
      <c r="E51" s="179"/>
      <c r="F51" s="180"/>
      <c r="G51" s="327"/>
    </row>
    <row r="52" spans="1:7" s="11" customFormat="1" ht="22.5" customHeight="1">
      <c r="A52" s="319"/>
      <c r="B52" s="317"/>
      <c r="C52" s="76" t="s">
        <v>106</v>
      </c>
      <c r="D52" s="178"/>
      <c r="E52" s="179"/>
      <c r="F52" s="180"/>
      <c r="G52" s="181"/>
    </row>
    <row r="53" spans="1:7" s="11" customFormat="1" ht="30.65" customHeight="1" thickBot="1">
      <c r="A53" s="319"/>
      <c r="B53" s="317"/>
      <c r="C53" s="21" t="s">
        <v>107</v>
      </c>
      <c r="D53" s="113"/>
      <c r="E53" s="117"/>
      <c r="F53" s="125"/>
      <c r="G53" s="65"/>
    </row>
    <row r="54" spans="1:7" ht="30.65" customHeight="1">
      <c r="A54" s="313" t="s">
        <v>108</v>
      </c>
      <c r="B54" s="256" t="s">
        <v>109</v>
      </c>
      <c r="C54" s="24" t="s">
        <v>110</v>
      </c>
      <c r="D54" s="81"/>
      <c r="E54" s="116"/>
      <c r="F54" s="96"/>
      <c r="G54" s="46"/>
    </row>
    <row r="55" spans="1:7" ht="25" customHeight="1">
      <c r="A55" s="314"/>
      <c r="B55" s="251"/>
      <c r="C55" s="43" t="s">
        <v>111</v>
      </c>
      <c r="D55" s="139"/>
      <c r="E55" s="183"/>
      <c r="F55" s="138"/>
      <c r="G55" s="184"/>
    </row>
    <row r="56" spans="1:7" ht="20.149999999999999" customHeight="1">
      <c r="A56" s="314"/>
      <c r="B56" s="251"/>
      <c r="C56" s="76" t="s">
        <v>112</v>
      </c>
      <c r="D56" s="158"/>
      <c r="E56" s="185"/>
      <c r="F56" s="147"/>
      <c r="G56" s="186"/>
    </row>
    <row r="57" spans="1:7" ht="20.149999999999999" customHeight="1">
      <c r="A57" s="314"/>
      <c r="B57" s="251"/>
      <c r="C57" s="76" t="s">
        <v>113</v>
      </c>
      <c r="D57" s="158"/>
      <c r="E57" s="185"/>
      <c r="F57" s="147"/>
      <c r="G57" s="186"/>
    </row>
    <row r="58" spans="1:7" ht="21.65" customHeight="1">
      <c r="A58" s="314"/>
      <c r="B58" s="251"/>
      <c r="C58" s="76" t="s">
        <v>114</v>
      </c>
      <c r="D58" s="158"/>
      <c r="E58" s="185"/>
      <c r="F58" s="147"/>
      <c r="G58" s="186"/>
    </row>
    <row r="59" spans="1:7" ht="23.5" customHeight="1" thickBot="1">
      <c r="A59" s="314"/>
      <c r="B59" s="251"/>
      <c r="C59" s="76" t="s">
        <v>115</v>
      </c>
      <c r="D59" s="158"/>
      <c r="E59" s="174" t="b">
        <v>0</v>
      </c>
      <c r="F59" s="123" t="b">
        <v>0</v>
      </c>
      <c r="G59" s="186"/>
    </row>
    <row r="60" spans="1:7" ht="24.65" customHeight="1" thickBot="1">
      <c r="A60" s="315"/>
      <c r="B60" s="257"/>
      <c r="C60" s="21" t="s">
        <v>116</v>
      </c>
      <c r="D60" s="83"/>
      <c r="E60" s="119"/>
      <c r="F60" s="120"/>
      <c r="G60" s="52"/>
    </row>
    <row r="61" spans="1:7" ht="36" customHeight="1">
      <c r="A61" s="249" t="s">
        <v>117</v>
      </c>
      <c r="B61" s="256" t="s">
        <v>118</v>
      </c>
      <c r="C61" s="25" t="s">
        <v>119</v>
      </c>
      <c r="D61" s="92"/>
      <c r="E61" s="116"/>
      <c r="F61" s="96"/>
      <c r="G61" s="46"/>
    </row>
    <row r="62" spans="1:7" ht="42.75" customHeight="1">
      <c r="A62" s="249"/>
      <c r="B62" s="251"/>
      <c r="C62" s="30" t="s">
        <v>120</v>
      </c>
      <c r="D62" s="151"/>
      <c r="E62" s="183"/>
      <c r="F62" s="138"/>
      <c r="G62" s="184"/>
    </row>
    <row r="63" spans="1:7" ht="45.75" customHeight="1" thickBot="1">
      <c r="A63" s="254"/>
      <c r="B63" s="257"/>
      <c r="C63" s="38" t="s">
        <v>121</v>
      </c>
      <c r="D63" s="94"/>
      <c r="E63" s="119"/>
      <c r="F63" s="123" t="b">
        <v>0</v>
      </c>
      <c r="G63" s="52"/>
    </row>
    <row r="64" spans="1:7" ht="50.15" customHeight="1" thickBot="1">
      <c r="A64" s="7" t="s">
        <v>24</v>
      </c>
      <c r="B64" s="26"/>
      <c r="C64" s="79"/>
      <c r="D64" s="80"/>
      <c r="E64" s="27">
        <f>COUNTIF(E6:E63,TRUE)</f>
        <v>0</v>
      </c>
      <c r="F64" s="19">
        <f>COUNTIF(F6:F63,TRUE)</f>
        <v>0</v>
      </c>
      <c r="G64" s="29"/>
    </row>
  </sheetData>
  <sheetProtection algorithmName="SHA-512" hashValue="VXs9T08remZ4BqCcn7udyEsMvsW+rQHS8rbTCX1bpmw0gMqvkM0r2V7bYNv+p+GtBL+8QXx0nqv7M8JIv25H+w==" saltValue="naq/Pci536bKbz7FJvdBMA==" spinCount="100000" sheet="1" objects="1" scenarios="1"/>
  <mergeCells count="34">
    <mergeCell ref="G4:G5"/>
    <mergeCell ref="E4:F4"/>
    <mergeCell ref="C4:C5"/>
    <mergeCell ref="A16:A18"/>
    <mergeCell ref="A12:A15"/>
    <mergeCell ref="B12:B15"/>
    <mergeCell ref="B16:B18"/>
    <mergeCell ref="B19:B25"/>
    <mergeCell ref="C1:F1"/>
    <mergeCell ref="B2:F2"/>
    <mergeCell ref="B3:F3"/>
    <mergeCell ref="A1:B1"/>
    <mergeCell ref="B6:B11"/>
    <mergeCell ref="D4:D5"/>
    <mergeCell ref="A4:A5"/>
    <mergeCell ref="B4:B5"/>
    <mergeCell ref="A6:A11"/>
    <mergeCell ref="A19:A25"/>
    <mergeCell ref="A54:A60"/>
    <mergeCell ref="A61:A63"/>
    <mergeCell ref="B26:B29"/>
    <mergeCell ref="B61:B63"/>
    <mergeCell ref="A45:A47"/>
    <mergeCell ref="B45:B47"/>
    <mergeCell ref="B48:B53"/>
    <mergeCell ref="B54:B60"/>
    <mergeCell ref="B30:B33"/>
    <mergeCell ref="B41:B44"/>
    <mergeCell ref="A34:A40"/>
    <mergeCell ref="B34:B40"/>
    <mergeCell ref="A26:A29"/>
    <mergeCell ref="A30:A33"/>
    <mergeCell ref="A41:A44"/>
    <mergeCell ref="A48:A53"/>
  </mergeCells>
  <hyperlinks>
    <hyperlink ref="C40" r:id="rId1" xr:uid="{4C0CF323-EBD3-425B-A872-077912E7A64F}"/>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41B0-8BDA-4430-B4F7-BF82FF82941A}">
  <sheetPr>
    <tabColor rgb="FFFFC000"/>
  </sheetPr>
  <dimension ref="A1:H38"/>
  <sheetViews>
    <sheetView topLeftCell="A9" zoomScale="70" zoomScaleNormal="70" workbookViewId="0">
      <selection activeCell="F7" sqref="F7"/>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9">
        <v>#VALUE!</v>
      </c>
    </row>
    <row r="2" spans="1:8" ht="60" customHeight="1" thickBot="1">
      <c r="A2" s="20"/>
      <c r="B2" s="262" t="s">
        <v>122</v>
      </c>
      <c r="C2" s="262"/>
      <c r="D2" s="262"/>
      <c r="E2" s="262"/>
      <c r="F2" s="262"/>
      <c r="G2" s="51"/>
    </row>
    <row r="3" spans="1:8" ht="66" customHeight="1" thickBot="1">
      <c r="A3" s="67"/>
      <c r="B3" s="263" t="s">
        <v>123</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253" t="s">
        <v>125</v>
      </c>
      <c r="B6" s="250" t="s">
        <v>126</v>
      </c>
      <c r="C6" s="25" t="s">
        <v>127</v>
      </c>
      <c r="D6" s="81"/>
      <c r="E6" s="97"/>
      <c r="F6" s="96"/>
      <c r="G6" s="47"/>
    </row>
    <row r="7" spans="1:8" ht="72.650000000000006" customHeight="1" thickBot="1">
      <c r="A7" s="254"/>
      <c r="B7" s="255"/>
      <c r="C7" s="32" t="s">
        <v>128</v>
      </c>
      <c r="D7" s="82"/>
      <c r="E7" s="174" t="b">
        <v>0</v>
      </c>
      <c r="F7" s="123" t="b">
        <v>0</v>
      </c>
      <c r="G7" s="48"/>
    </row>
    <row r="8" spans="1:8" ht="30.65" customHeight="1">
      <c r="A8" s="253" t="s">
        <v>129</v>
      </c>
      <c r="B8" s="250" t="s">
        <v>130</v>
      </c>
      <c r="C8" s="25" t="s">
        <v>131</v>
      </c>
      <c r="D8" s="81"/>
      <c r="E8" s="97"/>
      <c r="F8" s="96"/>
      <c r="G8" s="47"/>
    </row>
    <row r="9" spans="1:8" ht="57" customHeight="1">
      <c r="A9" s="249"/>
      <c r="B9" s="252"/>
      <c r="C9" s="33" t="s">
        <v>132</v>
      </c>
      <c r="D9" s="139"/>
      <c r="E9" s="137"/>
      <c r="F9" s="138"/>
      <c r="G9" s="135"/>
    </row>
    <row r="10" spans="1:8" ht="137.15" customHeight="1">
      <c r="A10" s="249"/>
      <c r="B10" s="252"/>
      <c r="C10" s="34" t="s">
        <v>133</v>
      </c>
      <c r="D10" s="139"/>
      <c r="E10" s="174" t="b">
        <v>0</v>
      </c>
      <c r="F10" s="138"/>
      <c r="G10" s="135"/>
    </row>
    <row r="11" spans="1:8" ht="39.65" customHeight="1" thickBot="1">
      <c r="A11" s="254"/>
      <c r="B11" s="255"/>
      <c r="C11" s="32" t="s">
        <v>134</v>
      </c>
      <c r="D11" s="83"/>
      <c r="E11" s="107"/>
      <c r="F11" s="123" t="b">
        <v>0</v>
      </c>
      <c r="G11" s="53"/>
    </row>
    <row r="12" spans="1:8" ht="40" customHeight="1">
      <c r="A12" s="253" t="s">
        <v>129</v>
      </c>
      <c r="B12" s="250" t="s">
        <v>135</v>
      </c>
      <c r="C12" s="25" t="s">
        <v>136</v>
      </c>
      <c r="D12" s="82"/>
      <c r="E12" s="98"/>
      <c r="F12" s="99"/>
      <c r="G12" s="48"/>
    </row>
    <row r="13" spans="1:8" ht="71.5" customHeight="1">
      <c r="A13" s="249"/>
      <c r="B13" s="252"/>
      <c r="C13" s="33" t="s">
        <v>137</v>
      </c>
      <c r="D13" s="139"/>
      <c r="E13" s="137"/>
      <c r="F13" s="138"/>
      <c r="G13" s="135"/>
    </row>
    <row r="14" spans="1:8" ht="203.5" customHeight="1">
      <c r="A14" s="249"/>
      <c r="B14" s="252"/>
      <c r="C14" s="34" t="s">
        <v>138</v>
      </c>
      <c r="D14" s="170"/>
      <c r="E14" s="174" t="b">
        <v>0</v>
      </c>
      <c r="F14" s="221"/>
      <c r="G14" s="48"/>
    </row>
    <row r="15" spans="1:8" ht="66.650000000000006" customHeight="1" thickBot="1">
      <c r="A15" s="254"/>
      <c r="B15" s="255"/>
      <c r="C15" s="32" t="s">
        <v>139</v>
      </c>
      <c r="D15" s="83"/>
      <c r="E15" s="220"/>
      <c r="F15" s="123" t="b">
        <v>0</v>
      </c>
      <c r="G15" s="222"/>
    </row>
    <row r="16" spans="1:8" ht="42.65" customHeight="1">
      <c r="A16" s="253" t="s">
        <v>140</v>
      </c>
      <c r="B16" s="250" t="s">
        <v>141</v>
      </c>
      <c r="C16" s="25" t="s">
        <v>142</v>
      </c>
      <c r="D16" s="84"/>
      <c r="E16" s="101"/>
      <c r="F16" s="102"/>
      <c r="G16" s="47"/>
    </row>
    <row r="17" spans="1:7" ht="57.75" customHeight="1">
      <c r="A17" s="249"/>
      <c r="B17" s="252"/>
      <c r="C17" s="33" t="s">
        <v>143</v>
      </c>
      <c r="D17" s="136"/>
      <c r="E17" s="133"/>
      <c r="F17" s="134"/>
      <c r="G17" s="135"/>
    </row>
    <row r="18" spans="1:7" ht="33.65" customHeight="1" thickBot="1">
      <c r="A18" s="254"/>
      <c r="B18" s="255"/>
      <c r="C18" s="21" t="s">
        <v>144</v>
      </c>
      <c r="D18" s="86"/>
      <c r="E18" s="174" t="b">
        <v>0</v>
      </c>
      <c r="F18" s="123" t="b">
        <v>0</v>
      </c>
      <c r="G18" s="53"/>
    </row>
    <row r="19" spans="1:7" ht="35.5" customHeight="1">
      <c r="A19" s="253" t="s">
        <v>145</v>
      </c>
      <c r="B19" s="250" t="s">
        <v>146</v>
      </c>
      <c r="C19" s="25" t="s">
        <v>147</v>
      </c>
      <c r="D19" s="87"/>
      <c r="E19" s="103"/>
      <c r="F19" s="104"/>
      <c r="G19" s="48"/>
    </row>
    <row r="20" spans="1:7" ht="113.15" customHeight="1">
      <c r="A20" s="249"/>
      <c r="B20" s="252"/>
      <c r="C20" s="31" t="s">
        <v>148</v>
      </c>
      <c r="D20" s="132"/>
      <c r="E20" s="133"/>
      <c r="F20" s="134"/>
      <c r="G20" s="135"/>
    </row>
    <row r="21" spans="1:7" ht="159" customHeight="1" thickBot="1">
      <c r="A21" s="254"/>
      <c r="B21" s="255"/>
      <c r="C21" s="21" t="s">
        <v>149</v>
      </c>
      <c r="D21" s="88"/>
      <c r="E21" s="174" t="b">
        <v>0</v>
      </c>
      <c r="F21" s="123" t="b">
        <v>0</v>
      </c>
      <c r="G21" s="53"/>
    </row>
    <row r="22" spans="1:7" ht="30" customHeight="1">
      <c r="A22" s="253" t="s">
        <v>150</v>
      </c>
      <c r="B22" s="250" t="s">
        <v>151</v>
      </c>
      <c r="C22" s="24" t="s">
        <v>152</v>
      </c>
      <c r="D22" s="89"/>
      <c r="E22" s="97"/>
      <c r="F22" s="96"/>
      <c r="G22" s="54"/>
    </row>
    <row r="23" spans="1:7" ht="73.5" customHeight="1">
      <c r="A23" s="249"/>
      <c r="B23" s="252"/>
      <c r="C23" s="30" t="s">
        <v>153</v>
      </c>
      <c r="D23" s="150"/>
      <c r="E23" s="133"/>
      <c r="F23" s="134"/>
      <c r="G23" s="143"/>
    </row>
    <row r="24" spans="1:7" ht="48" customHeight="1" thickBot="1">
      <c r="A24" s="254"/>
      <c r="B24" s="255"/>
      <c r="C24" s="21" t="s">
        <v>154</v>
      </c>
      <c r="D24" s="91"/>
      <c r="E24" s="174" t="b">
        <v>0</v>
      </c>
      <c r="F24" s="123" t="b">
        <v>0</v>
      </c>
      <c r="G24" s="55"/>
    </row>
    <row r="25" spans="1:7" ht="28" customHeight="1">
      <c r="A25" s="253" t="s">
        <v>150</v>
      </c>
      <c r="B25" s="250" t="s">
        <v>155</v>
      </c>
      <c r="C25" s="24" t="s">
        <v>156</v>
      </c>
      <c r="D25" s="84"/>
      <c r="E25" s="101"/>
      <c r="F25" s="102"/>
      <c r="G25" s="56"/>
    </row>
    <row r="26" spans="1:7" ht="107.5" customHeight="1">
      <c r="A26" s="249"/>
      <c r="B26" s="252"/>
      <c r="C26" s="31" t="s">
        <v>157</v>
      </c>
      <c r="D26" s="136"/>
      <c r="E26" s="133"/>
      <c r="F26" s="134"/>
      <c r="G26" s="140"/>
    </row>
    <row r="27" spans="1:7" ht="78.650000000000006" customHeight="1" thickBot="1">
      <c r="A27" s="254"/>
      <c r="B27" s="255"/>
      <c r="C27" s="21" t="s">
        <v>158</v>
      </c>
      <c r="D27" s="86"/>
      <c r="E27" s="174" t="b">
        <v>0</v>
      </c>
      <c r="F27" s="123" t="b">
        <v>0</v>
      </c>
      <c r="G27" s="58"/>
    </row>
    <row r="28" spans="1:7" ht="35.25" customHeight="1">
      <c r="A28" s="253" t="s">
        <v>159</v>
      </c>
      <c r="B28" s="250" t="s">
        <v>160</v>
      </c>
      <c r="C28" s="24" t="s">
        <v>161</v>
      </c>
      <c r="D28" s="84"/>
      <c r="E28" s="101"/>
      <c r="F28" s="102"/>
      <c r="G28" s="56"/>
    </row>
    <row r="29" spans="1:7" ht="94" customHeight="1">
      <c r="A29" s="249"/>
      <c r="B29" s="252"/>
      <c r="C29" s="31" t="s">
        <v>162</v>
      </c>
      <c r="D29" s="136"/>
      <c r="E29" s="133"/>
      <c r="F29" s="134"/>
      <c r="G29" s="140"/>
    </row>
    <row r="30" spans="1:7" ht="35.25" customHeight="1" thickBot="1">
      <c r="A30" s="254"/>
      <c r="B30" s="255"/>
      <c r="C30" s="35" t="s">
        <v>163</v>
      </c>
      <c r="D30" s="86"/>
      <c r="E30" s="174" t="b">
        <v>0</v>
      </c>
      <c r="F30" s="123" t="b">
        <v>0</v>
      </c>
      <c r="G30" s="58"/>
    </row>
    <row r="31" spans="1:7" ht="35.25" customHeight="1">
      <c r="A31" s="253" t="s">
        <v>164</v>
      </c>
      <c r="B31" s="250" t="s">
        <v>165</v>
      </c>
      <c r="C31" s="24" t="s">
        <v>166</v>
      </c>
      <c r="D31" s="84"/>
      <c r="E31" s="101"/>
      <c r="F31" s="102"/>
      <c r="G31" s="56"/>
    </row>
    <row r="32" spans="1:7" ht="136" customHeight="1">
      <c r="A32" s="249"/>
      <c r="B32" s="252"/>
      <c r="C32" s="30" t="s">
        <v>167</v>
      </c>
      <c r="D32" s="136"/>
      <c r="E32" s="133"/>
      <c r="F32" s="134"/>
      <c r="G32" s="140"/>
    </row>
    <row r="33" spans="1:7" ht="72.650000000000006" customHeight="1" thickBot="1">
      <c r="A33" s="254"/>
      <c r="B33" s="255"/>
      <c r="C33" s="21" t="s">
        <v>168</v>
      </c>
      <c r="D33" s="86"/>
      <c r="E33" s="174" t="b">
        <v>0</v>
      </c>
      <c r="F33" s="123" t="b">
        <v>0</v>
      </c>
      <c r="G33" s="58"/>
    </row>
    <row r="34" spans="1:7" ht="42" customHeight="1">
      <c r="A34" s="249" t="s">
        <v>169</v>
      </c>
      <c r="B34" s="250" t="s">
        <v>170</v>
      </c>
      <c r="C34" s="25" t="s">
        <v>171</v>
      </c>
      <c r="D34" s="84"/>
      <c r="E34" s="101"/>
      <c r="F34" s="102"/>
      <c r="G34" s="56"/>
    </row>
    <row r="35" spans="1:7" ht="42.65" customHeight="1" thickBot="1">
      <c r="A35" s="249"/>
      <c r="B35" s="252"/>
      <c r="C35" s="36" t="s">
        <v>172</v>
      </c>
      <c r="D35" s="86"/>
      <c r="E35" s="174" t="b">
        <v>0</v>
      </c>
      <c r="F35" s="123" t="b">
        <v>0</v>
      </c>
      <c r="G35" s="58"/>
    </row>
    <row r="36" spans="1:7" ht="33" customHeight="1">
      <c r="A36" s="253" t="s">
        <v>173</v>
      </c>
      <c r="B36" s="250" t="s">
        <v>174</v>
      </c>
      <c r="C36" s="25" t="s">
        <v>175</v>
      </c>
      <c r="D36" s="84"/>
      <c r="E36" s="101"/>
      <c r="F36" s="102"/>
      <c r="G36" s="47"/>
    </row>
    <row r="37" spans="1:7" ht="118" customHeight="1" thickBot="1">
      <c r="A37" s="249"/>
      <c r="B37" s="255"/>
      <c r="C37" s="126" t="s">
        <v>176</v>
      </c>
      <c r="D37" s="85"/>
      <c r="E37" s="174" t="b">
        <v>0</v>
      </c>
      <c r="F37" s="123" t="b">
        <v>0</v>
      </c>
      <c r="G37" s="53"/>
    </row>
    <row r="38" spans="1:7" ht="60" customHeight="1" thickBot="1">
      <c r="A38" s="7" t="s">
        <v>24</v>
      </c>
      <c r="B38" s="26"/>
      <c r="C38" s="79"/>
      <c r="D38" s="80"/>
      <c r="E38" s="27">
        <f>COUNTIF(E6:E37,TRUE)</f>
        <v>0</v>
      </c>
      <c r="F38" s="28">
        <f>COUNTIF(F6:F37,TRUE)</f>
        <v>0</v>
      </c>
      <c r="G38" s="78"/>
    </row>
  </sheetData>
  <sheetProtection algorithmName="SHA-512" hashValue="uY7FFfg7n/zVlo+V62+jXPBXWffxmM8ve8pqO7/y26mcnVU9jex6/YoJD1tvWQIAy6Hnqc9Oc4/BjnyK0NExiQ==" saltValue="rXhykvGKeHWs+F4+VRc5fQ==" spinCount="100000" sheet="1" objects="1" scenarios="1"/>
  <mergeCells count="32">
    <mergeCell ref="A1:B1"/>
    <mergeCell ref="C1:F1"/>
    <mergeCell ref="B2:F2"/>
    <mergeCell ref="A4:A5"/>
    <mergeCell ref="B4:B5"/>
    <mergeCell ref="C4:C5"/>
    <mergeCell ref="E4:F4"/>
    <mergeCell ref="D4:D5"/>
    <mergeCell ref="B3:F3"/>
    <mergeCell ref="G4:G5"/>
    <mergeCell ref="A22:A24"/>
    <mergeCell ref="B22:B24"/>
    <mergeCell ref="A6:A7"/>
    <mergeCell ref="B6:B7"/>
    <mergeCell ref="A8:A11"/>
    <mergeCell ref="B8:B11"/>
    <mergeCell ref="B12:B15"/>
    <mergeCell ref="A12:A15"/>
    <mergeCell ref="A16:A18"/>
    <mergeCell ref="B16:B18"/>
    <mergeCell ref="B19:B21"/>
    <mergeCell ref="A19:A21"/>
    <mergeCell ref="A25:A27"/>
    <mergeCell ref="B25:B27"/>
    <mergeCell ref="A36:A37"/>
    <mergeCell ref="B36:B37"/>
    <mergeCell ref="A28:A30"/>
    <mergeCell ref="B28:B30"/>
    <mergeCell ref="A31:A33"/>
    <mergeCell ref="A34:A35"/>
    <mergeCell ref="B34:B35"/>
    <mergeCell ref="B31:B33"/>
  </mergeCells>
  <phoneticPr fontId="2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0BE22-E5FA-4B96-A89A-2F058509DBC1}">
  <sheetPr>
    <tabColor rgb="FFFFC000"/>
  </sheetPr>
  <dimension ref="A1:H47"/>
  <sheetViews>
    <sheetView topLeftCell="B10" zoomScale="70" zoomScaleNormal="70" workbookViewId="0">
      <selection activeCell="F46" sqref="F46"/>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9">
        <v>#VALUE!</v>
      </c>
    </row>
    <row r="2" spans="1:8" ht="60" customHeight="1" thickBot="1">
      <c r="A2" s="20"/>
      <c r="B2" s="262" t="s">
        <v>177</v>
      </c>
      <c r="C2" s="262"/>
      <c r="D2" s="262"/>
      <c r="E2" s="262"/>
      <c r="F2" s="262"/>
      <c r="G2" s="51"/>
    </row>
    <row r="3" spans="1:8" ht="87" customHeight="1" thickBot="1">
      <c r="A3" s="67"/>
      <c r="B3" s="263" t="s">
        <v>178</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253" t="s">
        <v>125</v>
      </c>
      <c r="B6" s="250" t="s">
        <v>179</v>
      </c>
      <c r="C6" s="25" t="s">
        <v>180</v>
      </c>
      <c r="D6" s="92"/>
      <c r="E6" s="95"/>
      <c r="F6" s="96"/>
      <c r="G6" s="47"/>
    </row>
    <row r="7" spans="1:8" ht="57.65" customHeight="1" thickBot="1">
      <c r="A7" s="254"/>
      <c r="B7" s="255"/>
      <c r="C7" s="32" t="s">
        <v>181</v>
      </c>
      <c r="D7" s="93"/>
      <c r="E7" s="174" t="b">
        <v>0</v>
      </c>
      <c r="F7" s="123" t="b">
        <v>0</v>
      </c>
      <c r="G7" s="48"/>
    </row>
    <row r="8" spans="1:8" ht="30.65" customHeight="1">
      <c r="A8" s="253" t="s">
        <v>182</v>
      </c>
      <c r="B8" s="250" t="s">
        <v>183</v>
      </c>
      <c r="C8" s="25" t="s">
        <v>184</v>
      </c>
      <c r="D8" s="92"/>
      <c r="E8" s="97"/>
      <c r="F8" s="96"/>
      <c r="G8" s="47"/>
    </row>
    <row r="9" spans="1:8" ht="87.65" customHeight="1">
      <c r="A9" s="249"/>
      <c r="B9" s="252"/>
      <c r="C9" s="33" t="s">
        <v>185</v>
      </c>
      <c r="D9" s="151"/>
      <c r="E9" s="137"/>
      <c r="F9" s="138"/>
      <c r="G9" s="135"/>
    </row>
    <row r="10" spans="1:8" ht="72" customHeight="1" thickBot="1">
      <c r="A10" s="249"/>
      <c r="B10" s="252"/>
      <c r="C10" s="34" t="s">
        <v>186</v>
      </c>
      <c r="D10" s="93"/>
      <c r="E10" s="174" t="b">
        <v>0</v>
      </c>
      <c r="F10" s="123" t="b">
        <v>0</v>
      </c>
      <c r="G10" s="53"/>
    </row>
    <row r="11" spans="1:8" ht="40" customHeight="1">
      <c r="A11" s="253" t="s">
        <v>187</v>
      </c>
      <c r="B11" s="250" t="s">
        <v>188</v>
      </c>
      <c r="C11" s="25" t="s">
        <v>189</v>
      </c>
      <c r="D11" s="82"/>
      <c r="E11" s="98"/>
      <c r="F11" s="99"/>
      <c r="G11" s="48"/>
    </row>
    <row r="12" spans="1:8" ht="43" customHeight="1">
      <c r="A12" s="249"/>
      <c r="B12" s="252"/>
      <c r="C12" s="33" t="s">
        <v>190</v>
      </c>
      <c r="D12" s="139"/>
      <c r="E12" s="137"/>
      <c r="F12" s="138"/>
      <c r="G12" s="135"/>
    </row>
    <row r="13" spans="1:8" ht="136" customHeight="1" thickBot="1">
      <c r="A13" s="249"/>
      <c r="B13" s="252"/>
      <c r="C13" s="34" t="s">
        <v>191</v>
      </c>
      <c r="D13" s="82"/>
      <c r="E13" s="174" t="b">
        <v>0</v>
      </c>
      <c r="F13" s="123" t="b">
        <v>0</v>
      </c>
      <c r="G13" s="48"/>
    </row>
    <row r="14" spans="1:8" ht="33" customHeight="1">
      <c r="A14" s="253" t="s">
        <v>192</v>
      </c>
      <c r="B14" s="250" t="s">
        <v>193</v>
      </c>
      <c r="C14" s="25" t="s">
        <v>194</v>
      </c>
      <c r="D14" s="84"/>
      <c r="E14" s="101"/>
      <c r="F14" s="102"/>
      <c r="G14" s="47"/>
    </row>
    <row r="15" spans="1:8" ht="57.75" customHeight="1">
      <c r="A15" s="249"/>
      <c r="B15" s="252"/>
      <c r="C15" s="33" t="s">
        <v>195</v>
      </c>
      <c r="D15" s="136"/>
      <c r="E15" s="133"/>
      <c r="F15" s="134"/>
      <c r="G15" s="135"/>
    </row>
    <row r="16" spans="1:8" ht="58.5" customHeight="1" thickBot="1">
      <c r="A16" s="249"/>
      <c r="B16" s="252"/>
      <c r="C16" s="149" t="s">
        <v>196</v>
      </c>
      <c r="D16" s="152"/>
      <c r="E16" s="174" t="b">
        <v>0</v>
      </c>
      <c r="F16" s="123" t="b">
        <v>0</v>
      </c>
      <c r="G16" s="148"/>
    </row>
    <row r="17" spans="1:7" ht="44.15" customHeight="1" thickBot="1">
      <c r="A17" s="249"/>
      <c r="B17" s="252"/>
      <c r="C17" s="149" t="s">
        <v>197</v>
      </c>
      <c r="D17" s="152"/>
      <c r="E17" s="174" t="b">
        <v>0</v>
      </c>
      <c r="F17" s="123" t="b">
        <v>0</v>
      </c>
      <c r="G17" s="148"/>
    </row>
    <row r="18" spans="1:7" ht="45.65" customHeight="1" thickBot="1">
      <c r="A18" s="249"/>
      <c r="B18" s="252"/>
      <c r="C18" s="149" t="s">
        <v>198</v>
      </c>
      <c r="D18" s="152"/>
      <c r="E18" s="174" t="b">
        <v>0</v>
      </c>
      <c r="F18" s="123" t="b">
        <v>0</v>
      </c>
      <c r="G18" s="148"/>
    </row>
    <row r="19" spans="1:7" ht="42" customHeight="1" thickBot="1">
      <c r="A19" s="249"/>
      <c r="B19" s="252"/>
      <c r="C19" s="149" t="s">
        <v>199</v>
      </c>
      <c r="D19" s="152"/>
      <c r="E19" s="174" t="b">
        <v>0</v>
      </c>
      <c r="F19" s="123" t="b">
        <v>0</v>
      </c>
      <c r="G19" s="148"/>
    </row>
    <row r="20" spans="1:7" ht="42" customHeight="1" thickBot="1">
      <c r="A20" s="254"/>
      <c r="B20" s="255"/>
      <c r="C20" s="33" t="s">
        <v>200</v>
      </c>
      <c r="D20" s="86"/>
      <c r="E20" s="174" t="b">
        <v>0</v>
      </c>
      <c r="F20" s="123" t="b">
        <v>0</v>
      </c>
      <c r="G20" s="53"/>
    </row>
    <row r="21" spans="1:7" ht="35.5" customHeight="1">
      <c r="A21" s="253" t="s">
        <v>201</v>
      </c>
      <c r="B21" s="250" t="s">
        <v>202</v>
      </c>
      <c r="C21" s="25" t="s">
        <v>203</v>
      </c>
      <c r="D21" s="87"/>
      <c r="E21" s="103"/>
      <c r="F21" s="104"/>
      <c r="G21" s="48"/>
    </row>
    <row r="22" spans="1:7" ht="65.150000000000006" customHeight="1">
      <c r="A22" s="249"/>
      <c r="B22" s="252"/>
      <c r="C22" s="31" t="s">
        <v>204</v>
      </c>
      <c r="D22" s="132"/>
      <c r="E22" s="133"/>
      <c r="F22" s="134"/>
      <c r="G22" s="135"/>
    </row>
    <row r="23" spans="1:7" ht="117.65" customHeight="1" thickBot="1">
      <c r="A23" s="254"/>
      <c r="B23" s="255"/>
      <c r="C23" s="21" t="s">
        <v>205</v>
      </c>
      <c r="D23" s="88"/>
      <c r="E23" s="174" t="b">
        <v>0</v>
      </c>
      <c r="F23" s="123" t="b">
        <v>0</v>
      </c>
      <c r="G23" s="53"/>
    </row>
    <row r="24" spans="1:7" ht="30" customHeight="1">
      <c r="A24" s="253" t="s">
        <v>206</v>
      </c>
      <c r="B24" s="250" t="s">
        <v>207</v>
      </c>
      <c r="C24" s="24" t="s">
        <v>208</v>
      </c>
      <c r="D24" s="89"/>
      <c r="E24" s="97"/>
      <c r="F24" s="96"/>
      <c r="G24" s="54"/>
    </row>
    <row r="25" spans="1:7" ht="125.5" customHeight="1">
      <c r="A25" s="249"/>
      <c r="B25" s="252"/>
      <c r="C25" s="30" t="s">
        <v>209</v>
      </c>
      <c r="D25" s="150"/>
      <c r="E25" s="133"/>
      <c r="F25" s="134"/>
      <c r="G25" s="143"/>
    </row>
    <row r="26" spans="1:7" ht="82.5" customHeight="1" thickBot="1">
      <c r="A26" s="254"/>
      <c r="B26" s="255"/>
      <c r="C26" s="21" t="s">
        <v>210</v>
      </c>
      <c r="D26" s="91"/>
      <c r="E26" s="174" t="b">
        <v>0</v>
      </c>
      <c r="F26" s="123" t="b">
        <v>0</v>
      </c>
      <c r="G26" s="55"/>
    </row>
    <row r="27" spans="1:7" ht="28" customHeight="1">
      <c r="A27" s="253" t="s">
        <v>211</v>
      </c>
      <c r="B27" s="250" t="s">
        <v>212</v>
      </c>
      <c r="C27" s="24" t="s">
        <v>213</v>
      </c>
      <c r="D27" s="84"/>
      <c r="E27" s="101"/>
      <c r="F27" s="102"/>
      <c r="G27" s="56"/>
    </row>
    <row r="28" spans="1:7" ht="54" customHeight="1">
      <c r="A28" s="249"/>
      <c r="B28" s="252"/>
      <c r="C28" s="31" t="s">
        <v>214</v>
      </c>
      <c r="D28" s="85"/>
      <c r="E28" s="103"/>
      <c r="F28" s="104"/>
      <c r="G28" s="57"/>
    </row>
    <row r="29" spans="1:7" ht="78.650000000000006" customHeight="1" thickBot="1">
      <c r="A29" s="254"/>
      <c r="B29" s="255"/>
      <c r="C29" s="38" t="s">
        <v>215</v>
      </c>
      <c r="D29" s="86"/>
      <c r="E29" s="174" t="b">
        <v>0</v>
      </c>
      <c r="F29" s="123" t="b">
        <v>0</v>
      </c>
      <c r="G29" s="58"/>
    </row>
    <row r="30" spans="1:7" ht="35.25" customHeight="1">
      <c r="A30" s="253" t="s">
        <v>216</v>
      </c>
      <c r="B30" s="256" t="s">
        <v>217</v>
      </c>
      <c r="C30" s="24" t="s">
        <v>218</v>
      </c>
      <c r="D30" s="109"/>
      <c r="E30" s="101"/>
      <c r="F30" s="102"/>
      <c r="G30" s="56"/>
    </row>
    <row r="31" spans="1:7" ht="62.5" customHeight="1">
      <c r="A31" s="249"/>
      <c r="B31" s="251"/>
      <c r="C31" s="31" t="s">
        <v>219</v>
      </c>
      <c r="D31" s="132"/>
      <c r="E31" s="133"/>
      <c r="F31" s="134"/>
      <c r="G31" s="140"/>
    </row>
    <row r="32" spans="1:7" ht="79" customHeight="1" thickBot="1">
      <c r="A32" s="249"/>
      <c r="B32" s="251"/>
      <c r="C32" s="76" t="s">
        <v>220</v>
      </c>
      <c r="D32" s="154"/>
      <c r="E32" s="174" t="b">
        <v>0</v>
      </c>
      <c r="F32" s="123" t="b">
        <v>0</v>
      </c>
      <c r="G32" s="155"/>
    </row>
    <row r="33" spans="1:7" ht="83.5" customHeight="1" thickBot="1">
      <c r="A33" s="254"/>
      <c r="B33" s="257"/>
      <c r="C33" s="21" t="s">
        <v>221</v>
      </c>
      <c r="D33" s="88"/>
      <c r="E33" s="174" t="b">
        <v>0</v>
      </c>
      <c r="F33" s="123" t="b">
        <v>0</v>
      </c>
      <c r="G33" s="58"/>
    </row>
    <row r="34" spans="1:7" ht="35.25" customHeight="1">
      <c r="A34" s="253" t="s">
        <v>222</v>
      </c>
      <c r="B34" s="250" t="s">
        <v>223</v>
      </c>
      <c r="C34" s="73" t="s">
        <v>224</v>
      </c>
      <c r="D34" s="84"/>
      <c r="E34" s="101"/>
      <c r="F34" s="102"/>
      <c r="G34" s="56"/>
    </row>
    <row r="35" spans="1:7" ht="37.5" customHeight="1">
      <c r="A35" s="249"/>
      <c r="B35" s="252"/>
      <c r="C35" s="30" t="s">
        <v>225</v>
      </c>
      <c r="D35" s="85"/>
      <c r="E35" s="103"/>
      <c r="F35" s="104"/>
      <c r="G35" s="57"/>
    </row>
    <row r="36" spans="1:7" ht="65.5" customHeight="1" thickBot="1">
      <c r="A36" s="254"/>
      <c r="B36" s="255"/>
      <c r="C36" s="36" t="s">
        <v>226</v>
      </c>
      <c r="D36" s="86"/>
      <c r="E36" s="174" t="b">
        <v>0</v>
      </c>
      <c r="F36" s="123" t="b">
        <v>0</v>
      </c>
      <c r="G36" s="58"/>
    </row>
    <row r="37" spans="1:7" ht="66.650000000000006" customHeight="1">
      <c r="A37" s="249" t="s">
        <v>227</v>
      </c>
      <c r="B37" s="250" t="s">
        <v>228</v>
      </c>
      <c r="C37" s="25" t="s">
        <v>229</v>
      </c>
      <c r="D37" s="84"/>
      <c r="E37" s="101"/>
      <c r="F37" s="102"/>
      <c r="G37" s="56"/>
    </row>
    <row r="38" spans="1:7" ht="34.5" customHeight="1" thickBot="1">
      <c r="A38" s="249"/>
      <c r="B38" s="251"/>
      <c r="C38" s="74" t="s">
        <v>230</v>
      </c>
      <c r="D38" s="136"/>
      <c r="E38" s="174" t="b">
        <v>0</v>
      </c>
      <c r="F38" s="123" t="b">
        <v>0</v>
      </c>
      <c r="G38" s="140"/>
    </row>
    <row r="39" spans="1:7" ht="27.65" customHeight="1" thickBot="1">
      <c r="A39" s="249"/>
      <c r="B39" s="251"/>
      <c r="C39" s="74" t="s">
        <v>231</v>
      </c>
      <c r="D39" s="152"/>
      <c r="E39" s="174" t="b">
        <v>0</v>
      </c>
      <c r="F39" s="123" t="b">
        <v>0</v>
      </c>
      <c r="G39" s="155"/>
    </row>
    <row r="40" spans="1:7" ht="33" customHeight="1" thickBot="1">
      <c r="A40" s="249"/>
      <c r="B40" s="251"/>
      <c r="C40" s="74" t="s">
        <v>232</v>
      </c>
      <c r="D40" s="152"/>
      <c r="E40" s="174" t="b">
        <v>0</v>
      </c>
      <c r="F40" s="123" t="b">
        <v>0</v>
      </c>
      <c r="G40" s="155"/>
    </row>
    <row r="41" spans="1:7" ht="42.65" customHeight="1" thickBot="1">
      <c r="A41" s="249"/>
      <c r="B41" s="251"/>
      <c r="C41" s="75" t="s">
        <v>233</v>
      </c>
      <c r="D41" s="136"/>
      <c r="E41" s="174" t="b">
        <v>0</v>
      </c>
      <c r="F41" s="123" t="b">
        <v>0</v>
      </c>
      <c r="G41" s="140"/>
    </row>
    <row r="42" spans="1:7" ht="42.65" customHeight="1" thickBot="1">
      <c r="A42" s="249"/>
      <c r="B42" s="251"/>
      <c r="C42" s="74" t="s">
        <v>234</v>
      </c>
      <c r="D42" s="152"/>
      <c r="E42" s="174" t="b">
        <v>0</v>
      </c>
      <c r="F42" s="123" t="b">
        <v>0</v>
      </c>
      <c r="G42" s="155"/>
    </row>
    <row r="43" spans="1:7" ht="31" customHeight="1" thickBot="1">
      <c r="A43" s="249"/>
      <c r="B43" s="252"/>
      <c r="C43" s="21" t="s">
        <v>235</v>
      </c>
      <c r="D43" s="85"/>
      <c r="E43" s="174" t="b">
        <v>0</v>
      </c>
      <c r="F43" s="123" t="b">
        <v>0</v>
      </c>
      <c r="G43" s="57"/>
    </row>
    <row r="44" spans="1:7" ht="33" customHeight="1">
      <c r="A44" s="253" t="s">
        <v>236</v>
      </c>
      <c r="B44" s="250" t="s">
        <v>237</v>
      </c>
      <c r="C44" s="25" t="s">
        <v>238</v>
      </c>
      <c r="D44" s="84"/>
      <c r="E44" s="101"/>
      <c r="F44" s="102"/>
      <c r="G44" s="47"/>
    </row>
    <row r="45" spans="1:7" ht="33" customHeight="1">
      <c r="A45" s="249"/>
      <c r="B45" s="252"/>
      <c r="C45" s="157" t="s">
        <v>239</v>
      </c>
      <c r="D45" s="136"/>
      <c r="E45" s="133"/>
      <c r="F45" s="134"/>
      <c r="G45" s="135"/>
    </row>
    <row r="46" spans="1:7" ht="69.650000000000006" customHeight="1" thickBot="1">
      <c r="A46" s="249"/>
      <c r="B46" s="252"/>
      <c r="C46" s="156" t="s">
        <v>240</v>
      </c>
      <c r="D46" s="86"/>
      <c r="E46" s="174" t="b">
        <v>0</v>
      </c>
      <c r="F46" s="123" t="b">
        <v>0</v>
      </c>
      <c r="G46" s="48"/>
    </row>
    <row r="47" spans="1:7" ht="60" customHeight="1" thickBot="1">
      <c r="A47" s="7" t="s">
        <v>24</v>
      </c>
      <c r="B47" s="26"/>
      <c r="C47" s="79"/>
      <c r="D47" s="80"/>
      <c r="E47" s="27">
        <f>COUNTIF(E6:E46,TRUE)</f>
        <v>0</v>
      </c>
      <c r="F47" s="28">
        <f>COUNTIF(F6:F46,TRUE)</f>
        <v>0</v>
      </c>
      <c r="G47" s="78"/>
    </row>
  </sheetData>
  <sheetProtection algorithmName="SHA-512" hashValue="U2+eAiwMxX6zW54IeyMSPNjHwBMkBhXRJI1Iwa9wYmbeYAC3W0bIk9E2kiEFN4Tm09dC8jYZwnLfs1cLRXE12Q==" saltValue="R29ywx5mYI+kQ2F0bJ+HAA==" spinCount="100000" sheet="1" objects="1" scenarios="1"/>
  <mergeCells count="32">
    <mergeCell ref="A11:A13"/>
    <mergeCell ref="B11:B13"/>
    <mergeCell ref="A1:B1"/>
    <mergeCell ref="C1:F1"/>
    <mergeCell ref="B2:F2"/>
    <mergeCell ref="B3:F3"/>
    <mergeCell ref="A4:A5"/>
    <mergeCell ref="B4:B5"/>
    <mergeCell ref="C4:C5"/>
    <mergeCell ref="E4:F4"/>
    <mergeCell ref="D4:D5"/>
    <mergeCell ref="G4:G5"/>
    <mergeCell ref="A6:A7"/>
    <mergeCell ref="B6:B7"/>
    <mergeCell ref="A8:A10"/>
    <mergeCell ref="B8:B10"/>
    <mergeCell ref="A14:A20"/>
    <mergeCell ref="B14:B20"/>
    <mergeCell ref="A21:A23"/>
    <mergeCell ref="B21:B23"/>
    <mergeCell ref="A24:A26"/>
    <mergeCell ref="B24:B26"/>
    <mergeCell ref="A37:A43"/>
    <mergeCell ref="B37:B43"/>
    <mergeCell ref="A44:A46"/>
    <mergeCell ref="B44:B46"/>
    <mergeCell ref="A27:A29"/>
    <mergeCell ref="B27:B29"/>
    <mergeCell ref="A30:A33"/>
    <mergeCell ref="B30:B33"/>
    <mergeCell ref="A34:A36"/>
    <mergeCell ref="B34:B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C3424-1FAD-4297-8B53-0C88513CF9A1}">
  <sheetPr>
    <tabColor rgb="FFFFFF00"/>
  </sheetPr>
  <dimension ref="A1:H45"/>
  <sheetViews>
    <sheetView topLeftCell="B39" zoomScale="70" zoomScaleNormal="70" workbookViewId="0">
      <selection activeCell="F16" sqref="F16"/>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10">
        <v>#VALUE!</v>
      </c>
    </row>
    <row r="2" spans="1:8" ht="60" customHeight="1" thickBot="1">
      <c r="A2" s="20"/>
      <c r="B2" s="262" t="s">
        <v>241</v>
      </c>
      <c r="C2" s="262"/>
      <c r="D2" s="262"/>
      <c r="E2" s="262"/>
      <c r="F2" s="262"/>
      <c r="G2" s="51"/>
      <c r="H2" s="212"/>
    </row>
    <row r="3" spans="1:8" ht="87.65" customHeight="1" thickBot="1">
      <c r="A3" s="67"/>
      <c r="B3" s="263" t="s">
        <v>242</v>
      </c>
      <c r="C3" s="263"/>
      <c r="D3" s="263"/>
      <c r="E3" s="263"/>
      <c r="F3" s="263"/>
      <c r="G3" s="68"/>
    </row>
    <row r="4" spans="1:8" ht="87.65" customHeight="1" thickBot="1">
      <c r="A4" s="320" t="e" vm="11">
        <v>#VALUE!</v>
      </c>
      <c r="B4" s="321"/>
      <c r="C4" s="215" t="s">
        <v>243</v>
      </c>
      <c r="D4" s="322" t="s">
        <v>244</v>
      </c>
      <c r="E4" s="322"/>
      <c r="F4" s="322"/>
      <c r="G4" s="323"/>
    </row>
    <row r="5" spans="1:8" s="17" customFormat="1" ht="32.15" customHeight="1" thickBot="1">
      <c r="A5" s="258" t="s">
        <v>34</v>
      </c>
      <c r="B5" s="258" t="s">
        <v>35</v>
      </c>
      <c r="C5" s="258" t="s">
        <v>36</v>
      </c>
      <c r="D5" s="258" t="s">
        <v>37</v>
      </c>
      <c r="E5" s="264" t="s">
        <v>14</v>
      </c>
      <c r="F5" s="265"/>
      <c r="G5" s="258" t="s">
        <v>124</v>
      </c>
      <c r="H5" s="69"/>
    </row>
    <row r="6" spans="1:8" s="17" customFormat="1" ht="31" customHeight="1" thickBot="1">
      <c r="A6" s="259"/>
      <c r="B6" s="259"/>
      <c r="C6" s="259"/>
      <c r="D6" s="259"/>
      <c r="E6" s="12" t="e" vm="6">
        <v>#VALUE!</v>
      </c>
      <c r="F6" s="16" t="e" vm="7">
        <v>#VALUE!</v>
      </c>
      <c r="G6" s="259"/>
      <c r="H6" s="69"/>
    </row>
    <row r="7" spans="1:8" ht="28" customHeight="1">
      <c r="A7" s="253" t="s">
        <v>245</v>
      </c>
      <c r="B7" s="250" t="s">
        <v>246</v>
      </c>
      <c r="C7" s="25" t="s">
        <v>247</v>
      </c>
      <c r="D7" s="81"/>
      <c r="E7" s="97"/>
      <c r="F7" s="96"/>
      <c r="G7" s="47"/>
    </row>
    <row r="8" spans="1:8" ht="64.5" customHeight="1">
      <c r="A8" s="249"/>
      <c r="B8" s="252"/>
      <c r="C8" s="31" t="s">
        <v>248</v>
      </c>
      <c r="D8" s="139"/>
      <c r="E8" s="137"/>
      <c r="F8" s="138"/>
      <c r="G8" s="135"/>
    </row>
    <row r="9" spans="1:8" ht="177" customHeight="1">
      <c r="A9" s="249"/>
      <c r="B9" s="252"/>
      <c r="C9" s="43" t="s">
        <v>249</v>
      </c>
      <c r="D9" s="139"/>
      <c r="E9" s="174" t="b">
        <v>0</v>
      </c>
      <c r="F9" s="138"/>
      <c r="G9" s="135"/>
    </row>
    <row r="10" spans="1:8" ht="153" customHeight="1" thickBot="1">
      <c r="A10" s="254"/>
      <c r="B10" s="255"/>
      <c r="C10" s="32" t="s">
        <v>250</v>
      </c>
      <c r="D10" s="82"/>
      <c r="E10" s="107"/>
      <c r="F10" s="123" t="b">
        <v>0</v>
      </c>
      <c r="G10" s="48"/>
    </row>
    <row r="11" spans="1:8" ht="30.65" customHeight="1">
      <c r="A11" s="253" t="s">
        <v>251</v>
      </c>
      <c r="B11" s="250" t="s">
        <v>252</v>
      </c>
      <c r="C11" s="25" t="s">
        <v>253</v>
      </c>
      <c r="D11" s="81"/>
      <c r="E11" s="97"/>
      <c r="F11" s="96"/>
      <c r="G11" s="47"/>
    </row>
    <row r="12" spans="1:8" ht="147.65" customHeight="1">
      <c r="A12" s="249"/>
      <c r="B12" s="252"/>
      <c r="C12" s="33" t="s">
        <v>254</v>
      </c>
      <c r="D12" s="139"/>
      <c r="E12" s="137"/>
      <c r="F12" s="138"/>
      <c r="G12" s="135"/>
    </row>
    <row r="13" spans="1:8" ht="129.65" customHeight="1" thickBot="1">
      <c r="A13" s="249"/>
      <c r="B13" s="252"/>
      <c r="C13" s="32" t="s">
        <v>255</v>
      </c>
      <c r="D13" s="83"/>
      <c r="E13" s="107"/>
      <c r="F13" s="123" t="b">
        <v>0</v>
      </c>
      <c r="G13" s="53"/>
    </row>
    <row r="14" spans="1:8" ht="40" customHeight="1">
      <c r="A14" s="253" t="s">
        <v>256</v>
      </c>
      <c r="B14" s="250" t="s">
        <v>257</v>
      </c>
      <c r="C14" s="73" t="s">
        <v>258</v>
      </c>
      <c r="D14" s="82"/>
      <c r="E14" s="98"/>
      <c r="F14" s="99"/>
      <c r="G14" s="48"/>
    </row>
    <row r="15" spans="1:8" ht="43" customHeight="1">
      <c r="A15" s="249"/>
      <c r="B15" s="252"/>
      <c r="C15" s="33" t="s">
        <v>259</v>
      </c>
      <c r="D15" s="139"/>
      <c r="E15" s="137"/>
      <c r="F15" s="138"/>
      <c r="G15" s="135"/>
    </row>
    <row r="16" spans="1:8" ht="78" customHeight="1">
      <c r="A16" s="249"/>
      <c r="B16" s="252"/>
      <c r="C16" s="144" t="s">
        <v>260</v>
      </c>
      <c r="D16" s="182" t="b">
        <v>0</v>
      </c>
      <c r="E16" s="146"/>
      <c r="F16" s="147"/>
      <c r="G16" s="148"/>
    </row>
    <row r="17" spans="1:7" ht="45.65" customHeight="1">
      <c r="A17" s="249"/>
      <c r="B17" s="252"/>
      <c r="C17" s="144" t="s">
        <v>261</v>
      </c>
      <c r="D17" s="182" t="b">
        <v>0</v>
      </c>
      <c r="E17" s="146"/>
      <c r="F17" s="147"/>
      <c r="G17" s="148"/>
    </row>
    <row r="18" spans="1:7" ht="82" customHeight="1">
      <c r="A18" s="249"/>
      <c r="B18" s="252"/>
      <c r="C18" s="149" t="s">
        <v>262</v>
      </c>
      <c r="D18" s="182" t="b">
        <v>0</v>
      </c>
      <c r="E18" s="146"/>
      <c r="F18" s="147"/>
      <c r="G18" s="148"/>
    </row>
    <row r="19" spans="1:7" ht="87" customHeight="1">
      <c r="A19" s="249"/>
      <c r="B19" s="252"/>
      <c r="C19" s="149" t="s">
        <v>263</v>
      </c>
      <c r="D19" s="182" t="b">
        <v>0</v>
      </c>
      <c r="E19" s="146"/>
      <c r="F19" s="147"/>
      <c r="G19" s="148"/>
    </row>
    <row r="20" spans="1:7" ht="87" customHeight="1">
      <c r="A20" s="249"/>
      <c r="B20" s="252"/>
      <c r="C20" s="149" t="s">
        <v>264</v>
      </c>
      <c r="D20" s="182" t="b">
        <v>0</v>
      </c>
      <c r="E20" s="146"/>
      <c r="F20" s="147"/>
      <c r="G20" s="148"/>
    </row>
    <row r="21" spans="1:7" ht="68.150000000000006" customHeight="1">
      <c r="A21" s="249"/>
      <c r="B21" s="252"/>
      <c r="C21" s="149" t="s">
        <v>265</v>
      </c>
      <c r="D21" s="182" t="b">
        <v>0</v>
      </c>
      <c r="E21" s="146"/>
      <c r="F21" s="147"/>
      <c r="G21" s="148"/>
    </row>
    <row r="22" spans="1:7" ht="87" customHeight="1">
      <c r="A22" s="249"/>
      <c r="B22" s="252"/>
      <c r="C22" s="33" t="s">
        <v>266</v>
      </c>
      <c r="D22" s="182" t="b">
        <v>0</v>
      </c>
      <c r="E22" s="137"/>
      <c r="F22" s="138"/>
      <c r="G22" s="135"/>
    </row>
    <row r="23" spans="1:7" ht="90" customHeight="1" thickBot="1">
      <c r="A23" s="249"/>
      <c r="B23" s="252"/>
      <c r="C23" s="34" t="s">
        <v>267</v>
      </c>
      <c r="D23" s="82"/>
      <c r="E23" s="98"/>
      <c r="F23" s="123" t="b">
        <v>0</v>
      </c>
      <c r="G23" s="48"/>
    </row>
    <row r="24" spans="1:7" ht="33" customHeight="1">
      <c r="A24" s="253" t="s">
        <v>268</v>
      </c>
      <c r="B24" s="250" t="s">
        <v>269</v>
      </c>
      <c r="C24" s="25" t="s">
        <v>270</v>
      </c>
      <c r="D24" s="84"/>
      <c r="E24" s="101"/>
      <c r="F24" s="102"/>
      <c r="G24" s="47"/>
    </row>
    <row r="25" spans="1:7" ht="37.5" customHeight="1">
      <c r="A25" s="249"/>
      <c r="B25" s="252"/>
      <c r="C25" s="33" t="s">
        <v>271</v>
      </c>
      <c r="D25" s="136"/>
      <c r="E25" s="133"/>
      <c r="F25" s="134"/>
      <c r="G25" s="135"/>
    </row>
    <row r="26" spans="1:7" ht="54.65" customHeight="1" thickBot="1">
      <c r="A26" s="249"/>
      <c r="B26" s="252"/>
      <c r="C26" s="32" t="s">
        <v>272</v>
      </c>
      <c r="D26" s="86"/>
      <c r="E26" s="174" t="b">
        <v>0</v>
      </c>
      <c r="F26" s="123" t="b">
        <v>0</v>
      </c>
      <c r="G26" s="53"/>
    </row>
    <row r="27" spans="1:7" ht="35.5" customHeight="1">
      <c r="A27" s="253" t="s">
        <v>273</v>
      </c>
      <c r="B27" s="250" t="s">
        <v>274</v>
      </c>
      <c r="C27" s="73" t="s">
        <v>275</v>
      </c>
      <c r="D27" s="87"/>
      <c r="E27" s="103"/>
      <c r="F27" s="104"/>
      <c r="G27" s="48"/>
    </row>
    <row r="28" spans="1:7" ht="128.5" customHeight="1">
      <c r="A28" s="249"/>
      <c r="B28" s="252"/>
      <c r="C28" s="31" t="s">
        <v>276</v>
      </c>
      <c r="D28" s="132"/>
      <c r="E28" s="133"/>
      <c r="F28" s="134"/>
      <c r="G28" s="135"/>
    </row>
    <row r="29" spans="1:7" ht="66" customHeight="1" thickBot="1">
      <c r="A29" s="254"/>
      <c r="B29" s="255"/>
      <c r="C29" s="21" t="s">
        <v>277</v>
      </c>
      <c r="D29" s="88"/>
      <c r="E29" s="174" t="b">
        <v>0</v>
      </c>
      <c r="F29" s="123" t="b">
        <v>0</v>
      </c>
      <c r="G29" s="53"/>
    </row>
    <row r="30" spans="1:7" ht="30" customHeight="1">
      <c r="A30" s="253" t="s">
        <v>278</v>
      </c>
      <c r="B30" s="250" t="s">
        <v>279</v>
      </c>
      <c r="C30" s="24" t="s">
        <v>280</v>
      </c>
      <c r="D30" s="89"/>
      <c r="E30" s="97"/>
      <c r="F30" s="96"/>
      <c r="G30" s="54"/>
    </row>
    <row r="31" spans="1:7" ht="143.5" customHeight="1">
      <c r="A31" s="249"/>
      <c r="B31" s="252"/>
      <c r="C31" s="30" t="s">
        <v>281</v>
      </c>
      <c r="D31" s="150"/>
      <c r="E31" s="133"/>
      <c r="F31" s="134"/>
      <c r="G31" s="143"/>
    </row>
    <row r="32" spans="1:7" ht="131.15" customHeight="1">
      <c r="A32" s="249"/>
      <c r="B32" s="252"/>
      <c r="C32" s="30" t="s">
        <v>282</v>
      </c>
      <c r="D32" s="182" t="b">
        <v>0</v>
      </c>
      <c r="E32" s="133"/>
      <c r="F32" s="142"/>
      <c r="G32" s="143"/>
    </row>
    <row r="33" spans="1:7" ht="110.15" customHeight="1" thickBot="1">
      <c r="A33" s="249"/>
      <c r="B33" s="252"/>
      <c r="C33" s="21" t="s">
        <v>283</v>
      </c>
      <c r="D33" s="182" t="b">
        <v>0</v>
      </c>
      <c r="E33" s="115"/>
      <c r="F33" s="130"/>
      <c r="G33" s="55"/>
    </row>
    <row r="34" spans="1:7" ht="53.5" customHeight="1" thickBot="1">
      <c r="A34" s="254"/>
      <c r="B34" s="255"/>
      <c r="C34" s="38" t="s">
        <v>284</v>
      </c>
      <c r="D34" s="90"/>
      <c r="E34" s="103"/>
      <c r="F34" s="123" t="b">
        <v>0</v>
      </c>
      <c r="G34" s="129"/>
    </row>
    <row r="35" spans="1:7" ht="28" customHeight="1">
      <c r="A35" s="253" t="s">
        <v>285</v>
      </c>
      <c r="B35" s="250" t="s">
        <v>286</v>
      </c>
      <c r="C35" s="24" t="s">
        <v>287</v>
      </c>
      <c r="D35" s="84"/>
      <c r="E35" s="101"/>
      <c r="F35" s="102"/>
      <c r="G35" s="56"/>
    </row>
    <row r="36" spans="1:7" ht="128.15" customHeight="1">
      <c r="A36" s="249"/>
      <c r="B36" s="252"/>
      <c r="C36" s="31" t="s">
        <v>288</v>
      </c>
      <c r="D36" s="136"/>
      <c r="E36" s="133"/>
      <c r="F36" s="134"/>
      <c r="G36" s="140"/>
    </row>
    <row r="37" spans="1:7" ht="54" customHeight="1" thickBot="1">
      <c r="A37" s="254"/>
      <c r="B37" s="255"/>
      <c r="C37" s="38" t="s">
        <v>289</v>
      </c>
      <c r="D37" s="86"/>
      <c r="E37" s="115"/>
      <c r="F37" s="123" t="b">
        <v>0</v>
      </c>
      <c r="G37" s="58"/>
    </row>
    <row r="38" spans="1:7" ht="35.25" customHeight="1">
      <c r="A38" s="253" t="s">
        <v>290</v>
      </c>
      <c r="B38" s="256" t="s">
        <v>291</v>
      </c>
      <c r="C38" s="24" t="s">
        <v>292</v>
      </c>
      <c r="D38" s="109"/>
      <c r="E38" s="101"/>
      <c r="F38" s="102"/>
      <c r="G38" s="56"/>
    </row>
    <row r="39" spans="1:7" ht="60.65" customHeight="1">
      <c r="A39" s="249"/>
      <c r="B39" s="251"/>
      <c r="C39" s="31" t="s">
        <v>293</v>
      </c>
      <c r="D39" s="132"/>
      <c r="E39" s="133"/>
      <c r="F39" s="134"/>
      <c r="G39" s="140"/>
    </row>
    <row r="40" spans="1:7" ht="58" customHeight="1" thickBot="1">
      <c r="A40" s="249"/>
      <c r="B40" s="251"/>
      <c r="C40" s="21" t="s">
        <v>294</v>
      </c>
      <c r="D40" s="132"/>
      <c r="E40" s="174" t="b">
        <v>0</v>
      </c>
      <c r="F40" s="134"/>
      <c r="G40" s="140"/>
    </row>
    <row r="41" spans="1:7" ht="35.25" customHeight="1">
      <c r="A41" s="253" t="s">
        <v>295</v>
      </c>
      <c r="B41" s="250" t="s">
        <v>296</v>
      </c>
      <c r="C41" s="73" t="s">
        <v>297</v>
      </c>
      <c r="D41" s="84"/>
      <c r="E41" s="101"/>
      <c r="F41" s="102"/>
      <c r="G41" s="56"/>
    </row>
    <row r="42" spans="1:7" ht="24.65" customHeight="1">
      <c r="A42" s="249"/>
      <c r="B42" s="252"/>
      <c r="C42" s="30" t="s">
        <v>298</v>
      </c>
      <c r="D42" s="85"/>
      <c r="E42" s="103"/>
      <c r="F42" s="104"/>
      <c r="G42" s="57"/>
    </row>
    <row r="43" spans="1:7" ht="203.5" customHeight="1">
      <c r="A43" s="249"/>
      <c r="B43" s="252"/>
      <c r="C43" s="31" t="s">
        <v>299</v>
      </c>
      <c r="D43" s="136"/>
      <c r="E43" s="133"/>
      <c r="F43" s="134"/>
      <c r="G43" s="140"/>
    </row>
    <row r="44" spans="1:7" ht="64" customHeight="1" thickBot="1">
      <c r="A44" s="249"/>
      <c r="B44" s="252"/>
      <c r="C44" s="30" t="s">
        <v>300</v>
      </c>
      <c r="D44" s="85"/>
      <c r="E44" s="103"/>
      <c r="F44" s="123" t="b">
        <v>0</v>
      </c>
      <c r="G44" s="57"/>
    </row>
    <row r="45" spans="1:7" ht="60" customHeight="1" thickBot="1">
      <c r="A45" s="7" t="s">
        <v>24</v>
      </c>
      <c r="B45" s="26"/>
      <c r="C45" s="79"/>
      <c r="D45" s="127"/>
      <c r="E45" s="27">
        <f>COUNTIF(E7:E44,TRUE)</f>
        <v>0</v>
      </c>
      <c r="F45" s="28">
        <f>COUNTIF(F7:F44,TRUE)</f>
        <v>0</v>
      </c>
      <c r="G45" s="78"/>
    </row>
  </sheetData>
  <sheetProtection algorithmName="SHA-512" hashValue="YnSkfg5b/GJU9G96/Et8ceA7oC4dfc/lOhZSCWXgX0juVWzGkRvn72pVwVZJkI8scJCKFpcaxospAPJl9T3mBA==" saltValue="jccbm3VLFab6L4OSS3d1jw==" spinCount="100000" sheet="1" objects="1" scenarios="1"/>
  <mergeCells count="30">
    <mergeCell ref="A7:A10"/>
    <mergeCell ref="B7:B10"/>
    <mergeCell ref="A1:B1"/>
    <mergeCell ref="C1:F1"/>
    <mergeCell ref="B2:F2"/>
    <mergeCell ref="B3:F3"/>
    <mergeCell ref="A5:A6"/>
    <mergeCell ref="B5:B6"/>
    <mergeCell ref="C5:C6"/>
    <mergeCell ref="E5:F5"/>
    <mergeCell ref="D5:D6"/>
    <mergeCell ref="A4:B4"/>
    <mergeCell ref="D4:G4"/>
    <mergeCell ref="G5:G6"/>
    <mergeCell ref="A11:A13"/>
    <mergeCell ref="B11:B13"/>
    <mergeCell ref="A41:A44"/>
    <mergeCell ref="B41:B44"/>
    <mergeCell ref="A24:A26"/>
    <mergeCell ref="B24:B26"/>
    <mergeCell ref="A27:A29"/>
    <mergeCell ref="B27:B29"/>
    <mergeCell ref="A30:A34"/>
    <mergeCell ref="B30:B34"/>
    <mergeCell ref="A35:A37"/>
    <mergeCell ref="B35:B37"/>
    <mergeCell ref="A38:A40"/>
    <mergeCell ref="B38:B40"/>
    <mergeCell ref="A14:A23"/>
    <mergeCell ref="B14:B23"/>
  </mergeCells>
  <phoneticPr fontId="28" type="noConversion"/>
  <hyperlinks>
    <hyperlink ref="D4:F4" location="'Position FNE-Zonages'!A1" display="Voir l'onglet &quot; Position FNE - Zonages &quot;" xr:uid="{364D2C5E-B7DC-4D0C-9F3E-E376C464F8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7F666-A064-4E47-A0CF-75D14A99419C}">
  <sheetPr>
    <tabColor rgb="FFFFFF00"/>
  </sheetPr>
  <dimension ref="A1:H69"/>
  <sheetViews>
    <sheetView topLeftCell="B60" zoomScale="70" zoomScaleNormal="70" workbookViewId="0">
      <selection activeCell="G67" sqref="G67"/>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9">
        <v>#VALUE!</v>
      </c>
    </row>
    <row r="2" spans="1:8" ht="60" customHeight="1" thickBot="1">
      <c r="A2" s="20"/>
      <c r="B2" s="262" t="s">
        <v>301</v>
      </c>
      <c r="C2" s="262"/>
      <c r="D2" s="262"/>
      <c r="E2" s="262"/>
      <c r="F2" s="262"/>
      <c r="G2" s="51"/>
    </row>
    <row r="3" spans="1:8" ht="87.65" customHeight="1" thickBot="1">
      <c r="A3" s="67"/>
      <c r="B3" s="263" t="s">
        <v>302</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253" t="s">
        <v>303</v>
      </c>
      <c r="B6" s="250" t="s">
        <v>304</v>
      </c>
      <c r="C6" s="25" t="s">
        <v>305</v>
      </c>
      <c r="D6" s="81"/>
      <c r="E6" s="229"/>
      <c r="F6" s="336"/>
      <c r="G6" s="47"/>
    </row>
    <row r="7" spans="1:8" ht="62.5" customHeight="1">
      <c r="A7" s="249"/>
      <c r="B7" s="252"/>
      <c r="C7" s="30" t="s">
        <v>306</v>
      </c>
      <c r="D7" s="139"/>
      <c r="E7" s="331"/>
      <c r="F7" s="337"/>
      <c r="G7" s="135"/>
    </row>
    <row r="8" spans="1:8" ht="106" customHeight="1">
      <c r="A8" s="249"/>
      <c r="B8" s="252"/>
      <c r="C8" s="30" t="s">
        <v>307</v>
      </c>
      <c r="D8" s="139"/>
      <c r="E8" s="364" t="b">
        <v>0</v>
      </c>
      <c r="F8" s="337"/>
      <c r="G8" s="135"/>
    </row>
    <row r="9" spans="1:8" ht="84" customHeight="1" thickBot="1">
      <c r="A9" s="249"/>
      <c r="B9" s="252"/>
      <c r="C9" s="43" t="s">
        <v>308</v>
      </c>
      <c r="D9" s="139"/>
      <c r="E9" s="331"/>
      <c r="F9" s="340" t="b">
        <v>0</v>
      </c>
      <c r="G9" s="135"/>
    </row>
    <row r="10" spans="1:8" ht="43.5" customHeight="1">
      <c r="A10" s="253" t="s">
        <v>309</v>
      </c>
      <c r="B10" s="250" t="s">
        <v>310</v>
      </c>
      <c r="C10" s="25" t="s">
        <v>311</v>
      </c>
      <c r="D10" s="81"/>
      <c r="E10" s="229"/>
      <c r="F10" s="336"/>
      <c r="G10" s="47"/>
    </row>
    <row r="11" spans="1:8" ht="58.5" customHeight="1">
      <c r="A11" s="249"/>
      <c r="B11" s="252"/>
      <c r="C11" s="33" t="s">
        <v>312</v>
      </c>
      <c r="D11" s="139"/>
      <c r="E11" s="331"/>
      <c r="F11" s="337"/>
      <c r="G11" s="135"/>
    </row>
    <row r="12" spans="1:8" ht="57.65" customHeight="1" thickBot="1">
      <c r="A12" s="249"/>
      <c r="B12" s="252"/>
      <c r="C12" s="32" t="s">
        <v>313</v>
      </c>
      <c r="D12" s="83"/>
      <c r="E12" s="364" t="b">
        <v>0</v>
      </c>
      <c r="F12" s="340" t="b">
        <v>0</v>
      </c>
      <c r="G12" s="53"/>
    </row>
    <row r="13" spans="1:8" ht="40" customHeight="1">
      <c r="A13" s="253" t="s">
        <v>314</v>
      </c>
      <c r="B13" s="250" t="s">
        <v>315</v>
      </c>
      <c r="C13" s="73" t="s">
        <v>316</v>
      </c>
      <c r="D13" s="82"/>
      <c r="E13" s="332"/>
      <c r="F13" s="339"/>
      <c r="G13" s="48"/>
    </row>
    <row r="14" spans="1:8" ht="131.5" customHeight="1">
      <c r="A14" s="249"/>
      <c r="B14" s="252"/>
      <c r="C14" s="33" t="s">
        <v>317</v>
      </c>
      <c r="D14" s="139"/>
      <c r="E14" s="331"/>
      <c r="F14" s="337"/>
      <c r="G14" s="135"/>
    </row>
    <row r="15" spans="1:8" ht="78" customHeight="1" thickBot="1">
      <c r="A15" s="249"/>
      <c r="B15" s="252"/>
      <c r="C15" s="144" t="s">
        <v>318</v>
      </c>
      <c r="D15" s="158"/>
      <c r="E15" s="364" t="b">
        <v>0</v>
      </c>
      <c r="F15" s="340" t="b">
        <v>0</v>
      </c>
      <c r="G15" s="148"/>
    </row>
    <row r="16" spans="1:8" ht="33" customHeight="1">
      <c r="A16" s="253" t="s">
        <v>319</v>
      </c>
      <c r="B16" s="250" t="s">
        <v>320</v>
      </c>
      <c r="C16" s="25" t="s">
        <v>321</v>
      </c>
      <c r="D16" s="84"/>
      <c r="E16" s="333"/>
      <c r="F16" s="341"/>
      <c r="G16" s="47"/>
    </row>
    <row r="17" spans="1:7" ht="60" customHeight="1">
      <c r="A17" s="249"/>
      <c r="B17" s="252"/>
      <c r="C17" s="33" t="s">
        <v>322</v>
      </c>
      <c r="D17" s="136"/>
      <c r="E17" s="334"/>
      <c r="F17" s="342"/>
      <c r="G17" s="135"/>
    </row>
    <row r="18" spans="1:7" ht="116.15" customHeight="1">
      <c r="A18" s="249"/>
      <c r="B18" s="252"/>
      <c r="C18" s="144" t="s">
        <v>323</v>
      </c>
      <c r="D18" s="152"/>
      <c r="E18" s="372" t="b">
        <v>0</v>
      </c>
      <c r="F18" s="366"/>
      <c r="G18" s="148"/>
    </row>
    <row r="19" spans="1:7" ht="74.5" customHeight="1" thickBot="1">
      <c r="A19" s="70"/>
      <c r="B19" s="71"/>
      <c r="C19" s="32" t="s">
        <v>324</v>
      </c>
      <c r="D19" s="86"/>
      <c r="E19" s="365"/>
      <c r="F19" s="340" t="b">
        <v>0</v>
      </c>
      <c r="G19" s="53"/>
    </row>
    <row r="20" spans="1:7" ht="35.5" customHeight="1">
      <c r="A20" s="324" t="s">
        <v>325</v>
      </c>
      <c r="B20" s="250" t="s">
        <v>326</v>
      </c>
      <c r="C20" s="73" t="s">
        <v>327</v>
      </c>
      <c r="D20" s="87"/>
      <c r="E20" s="335"/>
      <c r="F20" s="343"/>
      <c r="G20" s="48"/>
    </row>
    <row r="21" spans="1:7" ht="82" customHeight="1">
      <c r="A21" s="325"/>
      <c r="B21" s="252"/>
      <c r="C21" s="31" t="s">
        <v>328</v>
      </c>
      <c r="D21" s="132"/>
      <c r="E21" s="334"/>
      <c r="F21" s="342"/>
      <c r="G21" s="135"/>
    </row>
    <row r="22" spans="1:7" ht="37" customHeight="1">
      <c r="A22" s="325"/>
      <c r="B22" s="252"/>
      <c r="C22" s="76" t="s">
        <v>329</v>
      </c>
      <c r="D22" s="154"/>
      <c r="E22" s="364" t="b">
        <v>0</v>
      </c>
      <c r="F22" s="366"/>
      <c r="G22" s="148"/>
    </row>
    <row r="23" spans="1:7" ht="40.5" customHeight="1" thickBot="1">
      <c r="A23" s="326"/>
      <c r="B23" s="255"/>
      <c r="C23" s="21" t="s">
        <v>330</v>
      </c>
      <c r="D23" s="88"/>
      <c r="E23" s="365"/>
      <c r="F23" s="340" t="b">
        <v>0</v>
      </c>
      <c r="G23" s="53"/>
    </row>
    <row r="24" spans="1:7" ht="40" customHeight="1">
      <c r="A24" s="253" t="s">
        <v>331</v>
      </c>
      <c r="B24" s="250" t="s">
        <v>332</v>
      </c>
      <c r="C24" s="25" t="s">
        <v>333</v>
      </c>
      <c r="D24" s="89"/>
      <c r="E24" s="229"/>
      <c r="F24" s="336"/>
      <c r="G24" s="47"/>
    </row>
    <row r="25" spans="1:7" ht="143.5" customHeight="1">
      <c r="A25" s="249"/>
      <c r="B25" s="252"/>
      <c r="C25" s="30" t="s">
        <v>334</v>
      </c>
      <c r="D25" s="150"/>
      <c r="E25" s="334"/>
      <c r="F25" s="342"/>
      <c r="G25" s="329"/>
    </row>
    <row r="26" spans="1:7" ht="49" customHeight="1">
      <c r="A26" s="249"/>
      <c r="B26" s="252"/>
      <c r="C26" s="43" t="s">
        <v>335</v>
      </c>
      <c r="D26" s="150"/>
      <c r="E26" s="364" t="b">
        <v>0</v>
      </c>
      <c r="F26" s="342"/>
      <c r="G26" s="329"/>
    </row>
    <row r="27" spans="1:7" ht="47.15" customHeight="1" thickBot="1">
      <c r="A27" s="249"/>
      <c r="B27" s="252"/>
      <c r="C27" s="21" t="s">
        <v>336</v>
      </c>
      <c r="D27" s="91"/>
      <c r="E27" s="365"/>
      <c r="F27" s="340" t="b">
        <v>0</v>
      </c>
      <c r="G27" s="373"/>
    </row>
    <row r="28" spans="1:7" ht="28" customHeight="1">
      <c r="A28" s="253" t="s">
        <v>337</v>
      </c>
      <c r="B28" s="250" t="s">
        <v>338</v>
      </c>
      <c r="C28" s="24" t="s">
        <v>339</v>
      </c>
      <c r="D28" s="84"/>
      <c r="E28" s="333"/>
      <c r="F28" s="341"/>
      <c r="G28" s="56"/>
    </row>
    <row r="29" spans="1:7" ht="166" customHeight="1">
      <c r="A29" s="249"/>
      <c r="B29" s="252"/>
      <c r="C29" s="31" t="s">
        <v>340</v>
      </c>
      <c r="D29" s="136"/>
      <c r="E29" s="334"/>
      <c r="F29" s="342"/>
      <c r="G29" s="140"/>
    </row>
    <row r="30" spans="1:7" ht="67.5" customHeight="1">
      <c r="A30" s="249"/>
      <c r="B30" s="252"/>
      <c r="C30" s="76" t="s">
        <v>341</v>
      </c>
      <c r="D30" s="152"/>
      <c r="E30" s="364" t="b">
        <v>0</v>
      </c>
      <c r="F30" s="366"/>
      <c r="G30" s="155"/>
    </row>
    <row r="31" spans="1:7" ht="54" customHeight="1" thickBot="1">
      <c r="A31" s="254"/>
      <c r="B31" s="255"/>
      <c r="C31" s="38" t="s">
        <v>342</v>
      </c>
      <c r="D31" s="86"/>
      <c r="E31" s="365"/>
      <c r="F31" s="340" t="b">
        <v>0</v>
      </c>
      <c r="G31" s="58"/>
    </row>
    <row r="32" spans="1:7" ht="45" customHeight="1">
      <c r="A32" s="253" t="s">
        <v>343</v>
      </c>
      <c r="B32" s="256" t="s">
        <v>344</v>
      </c>
      <c r="C32" s="25" t="s">
        <v>345</v>
      </c>
      <c r="D32" s="109"/>
      <c r="E32" s="333"/>
      <c r="F32" s="341"/>
      <c r="G32" s="56"/>
    </row>
    <row r="33" spans="1:8" ht="111.65" customHeight="1">
      <c r="A33" s="249"/>
      <c r="B33" s="251"/>
      <c r="C33" s="31" t="s">
        <v>346</v>
      </c>
      <c r="D33" s="132"/>
      <c r="E33" s="334"/>
      <c r="F33" s="342"/>
      <c r="G33" s="140"/>
    </row>
    <row r="34" spans="1:8" ht="63" customHeight="1">
      <c r="A34" s="249"/>
      <c r="B34" s="251"/>
      <c r="C34" s="43" t="s">
        <v>347</v>
      </c>
      <c r="D34" s="132"/>
      <c r="E34" s="364" t="b">
        <v>0</v>
      </c>
      <c r="F34" s="342"/>
      <c r="G34" s="140"/>
    </row>
    <row r="35" spans="1:8" ht="33" customHeight="1" thickBot="1">
      <c r="A35" s="249"/>
      <c r="B35" s="251"/>
      <c r="C35" s="21" t="s">
        <v>348</v>
      </c>
      <c r="D35" s="132"/>
      <c r="E35" s="334"/>
      <c r="F35" s="340" t="b">
        <v>0</v>
      </c>
      <c r="G35" s="140"/>
    </row>
    <row r="36" spans="1:8" ht="35.25" customHeight="1">
      <c r="A36" s="313" t="s">
        <v>349</v>
      </c>
      <c r="B36" s="250" t="s">
        <v>350</v>
      </c>
      <c r="C36" s="25" t="s">
        <v>351</v>
      </c>
      <c r="D36" s="84"/>
      <c r="E36" s="333"/>
      <c r="F36" s="341"/>
      <c r="G36" s="56"/>
    </row>
    <row r="37" spans="1:8" ht="163" customHeight="1">
      <c r="A37" s="314"/>
      <c r="B37" s="252"/>
      <c r="C37" s="30" t="s">
        <v>352</v>
      </c>
      <c r="D37" s="136"/>
      <c r="E37" s="334"/>
      <c r="F37" s="342"/>
      <c r="G37" s="140"/>
    </row>
    <row r="38" spans="1:8" ht="137.5" customHeight="1">
      <c r="A38" s="314"/>
      <c r="B38" s="252"/>
      <c r="C38" s="43" t="s">
        <v>353</v>
      </c>
      <c r="D38" s="136"/>
      <c r="E38" s="364" t="b">
        <v>0</v>
      </c>
      <c r="F38" s="342"/>
      <c r="G38" s="140"/>
    </row>
    <row r="39" spans="1:8" ht="119.5" customHeight="1" thickBot="1">
      <c r="A39" s="315"/>
      <c r="B39" s="255"/>
      <c r="C39" s="21" t="s">
        <v>354</v>
      </c>
      <c r="D39" s="86"/>
      <c r="E39" s="365"/>
      <c r="F39" s="340" t="b">
        <v>0</v>
      </c>
      <c r="G39" s="58"/>
    </row>
    <row r="40" spans="1:8" ht="31" customHeight="1">
      <c r="A40" s="313" t="s">
        <v>355</v>
      </c>
      <c r="B40" s="197"/>
      <c r="C40" s="25" t="s">
        <v>356</v>
      </c>
      <c r="D40" s="109"/>
      <c r="E40" s="333"/>
      <c r="F40" s="341"/>
      <c r="G40" s="56"/>
    </row>
    <row r="41" spans="1:8" s="195" customFormat="1" ht="125.15" customHeight="1">
      <c r="A41" s="314"/>
      <c r="B41" s="190"/>
      <c r="C41" s="192" t="s">
        <v>357</v>
      </c>
      <c r="D41" s="139"/>
      <c r="E41" s="331"/>
      <c r="F41" s="337"/>
      <c r="G41" s="193"/>
      <c r="H41" s="194"/>
    </row>
    <row r="42" spans="1:8" ht="108" customHeight="1">
      <c r="A42" s="314"/>
      <c r="B42" s="190" t="s">
        <v>358</v>
      </c>
      <c r="C42" s="196" t="s">
        <v>359</v>
      </c>
      <c r="D42" s="154"/>
      <c r="E42" s="364" t="b">
        <v>0</v>
      </c>
      <c r="F42" s="366"/>
      <c r="G42" s="155"/>
    </row>
    <row r="43" spans="1:8" ht="50.15" customHeight="1" thickBot="1">
      <c r="A43" s="315"/>
      <c r="B43" s="198"/>
      <c r="C43" s="108" t="s">
        <v>360</v>
      </c>
      <c r="D43" s="88"/>
      <c r="E43" s="365"/>
      <c r="F43" s="340" t="b">
        <v>0</v>
      </c>
      <c r="G43" s="58"/>
    </row>
    <row r="44" spans="1:8" ht="50.15" customHeight="1">
      <c r="A44" s="253" t="s">
        <v>361</v>
      </c>
      <c r="B44" s="250" t="s">
        <v>362</v>
      </c>
      <c r="C44" s="25" t="s">
        <v>363</v>
      </c>
      <c r="D44" s="109"/>
      <c r="E44" s="333"/>
      <c r="F44" s="341"/>
      <c r="G44" s="56"/>
    </row>
    <row r="45" spans="1:8" ht="95.15" customHeight="1">
      <c r="A45" s="249"/>
      <c r="B45" s="252"/>
      <c r="C45" s="192" t="s">
        <v>364</v>
      </c>
      <c r="D45" s="132"/>
      <c r="E45" s="334"/>
      <c r="F45" s="342"/>
      <c r="G45" s="140"/>
    </row>
    <row r="46" spans="1:8" ht="76.5" customHeight="1">
      <c r="A46" s="249"/>
      <c r="B46" s="252"/>
      <c r="C46" s="199" t="s">
        <v>365</v>
      </c>
      <c r="D46" s="132"/>
      <c r="E46" s="364" t="b">
        <v>0</v>
      </c>
      <c r="F46" s="342"/>
      <c r="G46" s="140"/>
    </row>
    <row r="47" spans="1:8" ht="74.5" customHeight="1" thickBot="1">
      <c r="A47" s="254"/>
      <c r="B47" s="255"/>
      <c r="C47" s="77" t="s">
        <v>366</v>
      </c>
      <c r="D47" s="88"/>
      <c r="E47" s="365"/>
      <c r="F47" s="340" t="b">
        <v>0</v>
      </c>
      <c r="G47" s="58"/>
    </row>
    <row r="48" spans="1:8" ht="43" customHeight="1">
      <c r="A48" s="253" t="s">
        <v>367</v>
      </c>
      <c r="B48" s="250" t="s">
        <v>368</v>
      </c>
      <c r="C48" s="200" t="s">
        <v>369</v>
      </c>
      <c r="D48" s="109"/>
      <c r="E48" s="333"/>
      <c r="F48" s="341"/>
      <c r="G48" s="56"/>
    </row>
    <row r="49" spans="1:7" ht="94" customHeight="1">
      <c r="A49" s="249"/>
      <c r="B49" s="252"/>
      <c r="C49" s="201" t="s">
        <v>370</v>
      </c>
      <c r="D49" s="132"/>
      <c r="E49" s="334"/>
      <c r="F49" s="342"/>
      <c r="G49" s="140"/>
    </row>
    <row r="50" spans="1:7" ht="66.650000000000006" customHeight="1" thickBot="1">
      <c r="A50" s="254"/>
      <c r="B50" s="255"/>
      <c r="C50" s="77" t="s">
        <v>371</v>
      </c>
      <c r="D50" s="88"/>
      <c r="E50" s="364" t="b">
        <v>0</v>
      </c>
      <c r="F50" s="340" t="b">
        <v>0</v>
      </c>
      <c r="G50" s="58"/>
    </row>
    <row r="51" spans="1:7" ht="38.5" customHeight="1">
      <c r="A51" s="187"/>
      <c r="B51" s="197"/>
      <c r="C51" s="200" t="s">
        <v>372</v>
      </c>
      <c r="D51" s="109"/>
      <c r="E51" s="333"/>
      <c r="F51" s="341"/>
      <c r="G51" s="56"/>
    </row>
    <row r="52" spans="1:7" ht="108" customHeight="1">
      <c r="A52" s="70" t="s">
        <v>373</v>
      </c>
      <c r="B52" s="190" t="s">
        <v>374</v>
      </c>
      <c r="C52" s="201" t="s">
        <v>375</v>
      </c>
      <c r="D52" s="132"/>
      <c r="E52" s="334"/>
      <c r="F52" s="342"/>
      <c r="G52" s="140"/>
    </row>
    <row r="53" spans="1:7" ht="81" customHeight="1">
      <c r="A53" s="188"/>
      <c r="B53" s="190"/>
      <c r="C53" s="202" t="s">
        <v>376</v>
      </c>
      <c r="D53" s="154"/>
      <c r="E53" s="364" t="b">
        <v>0</v>
      </c>
      <c r="F53" s="366"/>
      <c r="G53" s="155"/>
    </row>
    <row r="54" spans="1:7" ht="43" customHeight="1" thickBot="1">
      <c r="A54" s="189"/>
      <c r="B54" s="198"/>
      <c r="C54" s="77" t="s">
        <v>377</v>
      </c>
      <c r="D54" s="88"/>
      <c r="E54" s="365"/>
      <c r="F54" s="340" t="b">
        <v>0</v>
      </c>
      <c r="G54" s="58"/>
    </row>
    <row r="55" spans="1:7" ht="43" customHeight="1">
      <c r="A55" s="253" t="s">
        <v>378</v>
      </c>
      <c r="B55" s="256" t="s">
        <v>379</v>
      </c>
      <c r="C55" s="200" t="s">
        <v>380</v>
      </c>
      <c r="D55" s="109"/>
      <c r="E55" s="333"/>
      <c r="F55" s="341"/>
      <c r="G55" s="56"/>
    </row>
    <row r="56" spans="1:7" ht="70" customHeight="1" thickBot="1">
      <c r="A56" s="254"/>
      <c r="B56" s="257"/>
      <c r="C56" s="77" t="s">
        <v>381</v>
      </c>
      <c r="D56" s="88"/>
      <c r="E56" s="364" t="b">
        <v>0</v>
      </c>
      <c r="F56" s="340" t="b">
        <v>0</v>
      </c>
      <c r="G56" s="58"/>
    </row>
    <row r="57" spans="1:7" ht="30.65" customHeight="1">
      <c r="A57" s="253" t="s">
        <v>382</v>
      </c>
      <c r="B57" s="256" t="s">
        <v>383</v>
      </c>
      <c r="C57" s="200" t="s">
        <v>384</v>
      </c>
      <c r="D57" s="109"/>
      <c r="E57" s="333"/>
      <c r="F57" s="341"/>
      <c r="G57" s="56"/>
    </row>
    <row r="58" spans="1:7" ht="71.5" customHeight="1">
      <c r="A58" s="249"/>
      <c r="B58" s="251"/>
      <c r="C58" s="201" t="s">
        <v>385</v>
      </c>
      <c r="D58" s="132"/>
      <c r="E58" s="334"/>
      <c r="F58" s="342"/>
      <c r="G58" s="140"/>
    </row>
    <row r="59" spans="1:7" ht="44.5" customHeight="1" thickBot="1">
      <c r="A59" s="254"/>
      <c r="B59" s="257"/>
      <c r="C59" s="77" t="s">
        <v>386</v>
      </c>
      <c r="D59" s="88"/>
      <c r="E59" s="364" t="b">
        <v>0</v>
      </c>
      <c r="F59" s="340" t="b">
        <v>0</v>
      </c>
      <c r="G59" s="58"/>
    </row>
    <row r="60" spans="1:7" ht="35.15" customHeight="1">
      <c r="A60" s="253" t="s">
        <v>387</v>
      </c>
      <c r="B60" s="256" t="s">
        <v>388</v>
      </c>
      <c r="C60" s="200" t="s">
        <v>389</v>
      </c>
      <c r="D60" s="109"/>
      <c r="E60" s="333"/>
      <c r="F60" s="341"/>
      <c r="G60" s="56"/>
    </row>
    <row r="61" spans="1:7" ht="92.15" customHeight="1">
      <c r="A61" s="249"/>
      <c r="B61" s="251"/>
      <c r="C61" s="201" t="s">
        <v>390</v>
      </c>
      <c r="D61" s="132"/>
      <c r="E61" s="334"/>
      <c r="F61" s="342"/>
      <c r="G61" s="140"/>
    </row>
    <row r="62" spans="1:7" ht="35.15" customHeight="1" thickBot="1">
      <c r="A62" s="254"/>
      <c r="B62" s="257"/>
      <c r="C62" s="77" t="s">
        <v>391</v>
      </c>
      <c r="D62" s="88"/>
      <c r="E62" s="364" t="b">
        <v>0</v>
      </c>
      <c r="F62" s="340" t="b">
        <v>0</v>
      </c>
      <c r="G62" s="58"/>
    </row>
    <row r="63" spans="1:7" ht="35.15" customHeight="1">
      <c r="A63" s="253" t="s">
        <v>392</v>
      </c>
      <c r="B63" s="250" t="s">
        <v>393</v>
      </c>
      <c r="C63" s="203" t="s">
        <v>394</v>
      </c>
      <c r="D63" s="109"/>
      <c r="E63" s="333"/>
      <c r="F63" s="341"/>
      <c r="G63" s="56"/>
    </row>
    <row r="64" spans="1:7" ht="72.650000000000006" customHeight="1">
      <c r="A64" s="249"/>
      <c r="B64" s="252"/>
      <c r="C64" s="192" t="s">
        <v>395</v>
      </c>
      <c r="D64" s="132"/>
      <c r="E64" s="334"/>
      <c r="F64" s="342"/>
      <c r="G64" s="140"/>
    </row>
    <row r="65" spans="1:7" ht="22.5" customHeight="1">
      <c r="A65" s="249"/>
      <c r="B65" s="252"/>
      <c r="C65" s="196" t="s">
        <v>396</v>
      </c>
      <c r="D65" s="154"/>
      <c r="E65" s="364" t="b">
        <v>0</v>
      </c>
      <c r="F65" s="366"/>
      <c r="G65" s="155"/>
    </row>
    <row r="66" spans="1:7" ht="38.5" customHeight="1" thickBot="1">
      <c r="A66" s="254"/>
      <c r="B66" s="255"/>
      <c r="C66" s="108" t="s">
        <v>397</v>
      </c>
      <c r="D66" s="88"/>
      <c r="E66" s="365"/>
      <c r="F66" s="340" t="b">
        <v>0</v>
      </c>
      <c r="G66" s="58"/>
    </row>
    <row r="67" spans="1:7" ht="33" customHeight="1">
      <c r="A67" s="253" t="s">
        <v>398</v>
      </c>
      <c r="B67" s="250" t="s">
        <v>399</v>
      </c>
      <c r="C67" s="203" t="s">
        <v>400</v>
      </c>
      <c r="D67" s="87"/>
      <c r="E67" s="335"/>
      <c r="F67" s="343"/>
      <c r="G67" s="57"/>
    </row>
    <row r="68" spans="1:7" ht="78" customHeight="1" thickBot="1">
      <c r="A68" s="254"/>
      <c r="B68" s="255"/>
      <c r="C68" s="191" t="s">
        <v>401</v>
      </c>
      <c r="D68" s="87"/>
      <c r="E68" s="364" t="b">
        <v>0</v>
      </c>
      <c r="F68" s="340" t="b">
        <v>0</v>
      </c>
      <c r="G68" s="57"/>
    </row>
    <row r="69" spans="1:7" ht="60" customHeight="1" thickBot="1">
      <c r="A69" s="7" t="s">
        <v>24</v>
      </c>
      <c r="B69" s="26"/>
      <c r="C69" s="79"/>
      <c r="D69" s="127"/>
      <c r="E69" s="27">
        <f>COUNTIF(E6:E68,TRUE)</f>
        <v>0</v>
      </c>
      <c r="F69" s="28">
        <f>COUNTIF(F6:F68,TRUE)</f>
        <v>0</v>
      </c>
      <c r="G69" s="78"/>
    </row>
  </sheetData>
  <sheetProtection algorithmName="SHA-512" hashValue="1iirtlC5xd76WDMEJZaH52Rmvj1a6xhg1+oxa9CKLwCYUvvZ5keCIqmifbzWGWS24Zip7tTWx+2K8GJk8JQCwQ==" saltValue="qBdmLS/2B1gs/hzceNqlBA==" spinCount="100000" sheet="1" objects="1" scenarios="1"/>
  <mergeCells count="43">
    <mergeCell ref="A13:A15"/>
    <mergeCell ref="B13:B15"/>
    <mergeCell ref="A1:B1"/>
    <mergeCell ref="C1:F1"/>
    <mergeCell ref="B2:F2"/>
    <mergeCell ref="B3:F3"/>
    <mergeCell ref="A4:A5"/>
    <mergeCell ref="B4:B5"/>
    <mergeCell ref="C4:C5"/>
    <mergeCell ref="D4:D5"/>
    <mergeCell ref="E4:F4"/>
    <mergeCell ref="G4:G5"/>
    <mergeCell ref="A6:A9"/>
    <mergeCell ref="B6:B9"/>
    <mergeCell ref="A10:A12"/>
    <mergeCell ref="B10:B12"/>
    <mergeCell ref="A16:A18"/>
    <mergeCell ref="B16:B18"/>
    <mergeCell ref="A20:A23"/>
    <mergeCell ref="B20:B23"/>
    <mergeCell ref="A24:A27"/>
    <mergeCell ref="B24:B27"/>
    <mergeCell ref="A28:A31"/>
    <mergeCell ref="B28:B31"/>
    <mergeCell ref="A32:A35"/>
    <mergeCell ref="B32:B35"/>
    <mergeCell ref="A36:A39"/>
    <mergeCell ref="B36:B39"/>
    <mergeCell ref="A40:A43"/>
    <mergeCell ref="A44:A47"/>
    <mergeCell ref="A48:A50"/>
    <mergeCell ref="B48:B50"/>
    <mergeCell ref="B55:B56"/>
    <mergeCell ref="A55:A56"/>
    <mergeCell ref="B44:B47"/>
    <mergeCell ref="A63:A66"/>
    <mergeCell ref="B63:B66"/>
    <mergeCell ref="A67:A68"/>
    <mergeCell ref="B67:B68"/>
    <mergeCell ref="A57:A59"/>
    <mergeCell ref="B57:B59"/>
    <mergeCell ref="A60:A62"/>
    <mergeCell ref="B60:B6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E3FAD-B726-4245-BA56-52ABB0C19E9F}">
  <sheetPr>
    <tabColor rgb="FFFFE89F"/>
  </sheetPr>
  <dimension ref="A1:H36"/>
  <sheetViews>
    <sheetView topLeftCell="B31" zoomScale="70" zoomScaleNormal="70" workbookViewId="0">
      <selection activeCell="E35" sqref="E35"/>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10">
        <v>#VALUE!</v>
      </c>
    </row>
    <row r="2" spans="1:8" ht="60" customHeight="1" thickBot="1">
      <c r="A2" s="20"/>
      <c r="B2" s="262" t="s">
        <v>402</v>
      </c>
      <c r="C2" s="262"/>
      <c r="D2" s="262"/>
      <c r="E2" s="262"/>
      <c r="F2" s="262"/>
      <c r="G2" s="51"/>
    </row>
    <row r="3" spans="1:8" ht="87.65" customHeight="1" thickBot="1">
      <c r="A3" s="67"/>
      <c r="B3" s="263" t="s">
        <v>403</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253" t="s">
        <v>404</v>
      </c>
      <c r="B6" s="250" t="s">
        <v>405</v>
      </c>
      <c r="C6" s="25" t="s">
        <v>406</v>
      </c>
      <c r="D6" s="344"/>
      <c r="E6" s="356"/>
      <c r="F6" s="336"/>
      <c r="G6" s="47"/>
    </row>
    <row r="7" spans="1:8" ht="62.5" customHeight="1">
      <c r="A7" s="249"/>
      <c r="B7" s="252"/>
      <c r="C7" s="30" t="s">
        <v>407</v>
      </c>
      <c r="D7" s="345"/>
      <c r="E7" s="357"/>
      <c r="F7" s="337"/>
      <c r="G7" s="135"/>
    </row>
    <row r="8" spans="1:8" ht="149.15" customHeight="1">
      <c r="A8" s="249"/>
      <c r="B8" s="252"/>
      <c r="C8" s="43" t="s">
        <v>408</v>
      </c>
      <c r="D8" s="345"/>
      <c r="E8" s="368" t="b">
        <v>0</v>
      </c>
      <c r="F8" s="337"/>
      <c r="G8" s="135"/>
    </row>
    <row r="9" spans="1:8" ht="46" customHeight="1" thickBot="1">
      <c r="A9" s="249"/>
      <c r="B9" s="252"/>
      <c r="C9" s="43" t="s">
        <v>409</v>
      </c>
      <c r="D9" s="345"/>
      <c r="E9" s="357"/>
      <c r="F9" s="340" t="b">
        <v>0</v>
      </c>
      <c r="G9" s="135"/>
    </row>
    <row r="10" spans="1:8" ht="28" customHeight="1">
      <c r="A10" s="253" t="s">
        <v>410</v>
      </c>
      <c r="B10" s="250" t="s">
        <v>411</v>
      </c>
      <c r="C10" s="25" t="s">
        <v>412</v>
      </c>
      <c r="D10" s="344"/>
      <c r="E10" s="356"/>
      <c r="F10" s="336"/>
      <c r="G10" s="47"/>
    </row>
    <row r="11" spans="1:8" ht="58.5" customHeight="1">
      <c r="A11" s="249"/>
      <c r="B11" s="252"/>
      <c r="C11" s="33" t="s">
        <v>413</v>
      </c>
      <c r="D11" s="345"/>
      <c r="E11" s="357"/>
      <c r="F11" s="337"/>
      <c r="G11" s="135"/>
    </row>
    <row r="12" spans="1:8" ht="77.150000000000006" customHeight="1" thickBot="1">
      <c r="A12" s="249"/>
      <c r="B12" s="252"/>
      <c r="C12" s="32" t="s">
        <v>414</v>
      </c>
      <c r="D12" s="348"/>
      <c r="E12" s="368" t="b">
        <v>0</v>
      </c>
      <c r="F12" s="340" t="b">
        <v>0</v>
      </c>
      <c r="G12" s="53"/>
    </row>
    <row r="13" spans="1:8" ht="32.15" customHeight="1">
      <c r="A13" s="253" t="s">
        <v>415</v>
      </c>
      <c r="B13" s="250" t="s">
        <v>416</v>
      </c>
      <c r="C13" s="73" t="s">
        <v>417</v>
      </c>
      <c r="D13" s="349"/>
      <c r="E13" s="360"/>
      <c r="F13" s="339"/>
      <c r="G13" s="48"/>
    </row>
    <row r="14" spans="1:8" ht="49.5" customHeight="1">
      <c r="A14" s="249"/>
      <c r="B14" s="252"/>
      <c r="C14" s="33" t="s">
        <v>418</v>
      </c>
      <c r="D14" s="345"/>
      <c r="E14" s="357"/>
      <c r="F14" s="337"/>
      <c r="G14" s="135"/>
    </row>
    <row r="15" spans="1:8" ht="39.65" customHeight="1" thickBot="1">
      <c r="A15" s="249"/>
      <c r="B15" s="252"/>
      <c r="C15" s="144" t="s">
        <v>419</v>
      </c>
      <c r="D15" s="350"/>
      <c r="E15" s="368" t="b">
        <v>0</v>
      </c>
      <c r="F15" s="340" t="b">
        <v>0</v>
      </c>
      <c r="G15" s="148"/>
    </row>
    <row r="16" spans="1:8" ht="33" customHeight="1">
      <c r="A16" s="253" t="s">
        <v>420</v>
      </c>
      <c r="B16" s="250" t="s">
        <v>421</v>
      </c>
      <c r="C16" s="25" t="s">
        <v>422</v>
      </c>
      <c r="D16" s="351"/>
      <c r="E16" s="361"/>
      <c r="F16" s="341"/>
      <c r="G16" s="47"/>
    </row>
    <row r="17" spans="1:7" ht="108.65" customHeight="1">
      <c r="A17" s="249"/>
      <c r="B17" s="252"/>
      <c r="C17" s="33" t="s">
        <v>423</v>
      </c>
      <c r="D17" s="150"/>
      <c r="E17" s="362"/>
      <c r="F17" s="342"/>
      <c r="G17" s="135"/>
    </row>
    <row r="18" spans="1:7" ht="65.5" customHeight="1" thickBot="1">
      <c r="A18" s="249"/>
      <c r="B18" s="252"/>
      <c r="C18" s="32" t="s">
        <v>424</v>
      </c>
      <c r="D18" s="91"/>
      <c r="E18" s="368" t="b">
        <v>0</v>
      </c>
      <c r="F18" s="340" t="b">
        <v>0</v>
      </c>
      <c r="G18" s="53"/>
    </row>
    <row r="19" spans="1:7" ht="31" customHeight="1">
      <c r="A19" s="253" t="s">
        <v>425</v>
      </c>
      <c r="B19" s="250" t="s">
        <v>426</v>
      </c>
      <c r="C19" s="73" t="s">
        <v>427</v>
      </c>
      <c r="D19" s="352"/>
      <c r="E19" s="363"/>
      <c r="F19" s="343"/>
      <c r="G19" s="48"/>
    </row>
    <row r="20" spans="1:7" ht="57" customHeight="1">
      <c r="A20" s="249"/>
      <c r="B20" s="252"/>
      <c r="C20" s="31" t="s">
        <v>428</v>
      </c>
      <c r="D20" s="353"/>
      <c r="E20" s="362"/>
      <c r="F20" s="342"/>
      <c r="G20" s="135"/>
    </row>
    <row r="21" spans="1:7" ht="37" customHeight="1">
      <c r="A21" s="249"/>
      <c r="B21" s="252"/>
      <c r="C21" s="76" t="s">
        <v>429</v>
      </c>
      <c r="D21" s="354"/>
      <c r="E21" s="368" t="b">
        <v>0</v>
      </c>
      <c r="F21" s="366"/>
      <c r="G21" s="148"/>
    </row>
    <row r="22" spans="1:7" ht="40.5" customHeight="1" thickBot="1">
      <c r="A22" s="254"/>
      <c r="B22" s="255"/>
      <c r="C22" s="76" t="s">
        <v>430</v>
      </c>
      <c r="D22" s="367"/>
      <c r="E22" s="369"/>
      <c r="F22" s="340" t="b">
        <v>0</v>
      </c>
      <c r="G22" s="53"/>
    </row>
    <row r="23" spans="1:7" ht="32.15" customHeight="1">
      <c r="A23" s="253" t="s">
        <v>431</v>
      </c>
      <c r="B23" s="250" t="s">
        <v>432</v>
      </c>
      <c r="C23" s="25" t="s">
        <v>431</v>
      </c>
      <c r="D23" s="89"/>
      <c r="E23" s="356"/>
      <c r="F23" s="336"/>
      <c r="G23" s="47"/>
    </row>
    <row r="24" spans="1:7" ht="47.15" customHeight="1">
      <c r="A24" s="249"/>
      <c r="B24" s="252"/>
      <c r="C24" s="30" t="s">
        <v>433</v>
      </c>
      <c r="D24" s="150"/>
      <c r="E24" s="362"/>
      <c r="F24" s="342"/>
      <c r="G24" s="329"/>
    </row>
    <row r="25" spans="1:7" ht="54.65" customHeight="1" thickBot="1">
      <c r="A25" s="249"/>
      <c r="B25" s="252"/>
      <c r="C25" s="43" t="s">
        <v>434</v>
      </c>
      <c r="D25" s="150"/>
      <c r="E25" s="368" t="b">
        <v>0</v>
      </c>
      <c r="F25" s="340" t="b">
        <v>0</v>
      </c>
      <c r="G25" s="329"/>
    </row>
    <row r="26" spans="1:7" ht="28" customHeight="1">
      <c r="A26" s="253" t="s">
        <v>435</v>
      </c>
      <c r="B26" s="250" t="s">
        <v>436</v>
      </c>
      <c r="C26" s="24" t="s">
        <v>437</v>
      </c>
      <c r="D26" s="351"/>
      <c r="E26" s="361"/>
      <c r="F26" s="341"/>
      <c r="G26" s="56"/>
    </row>
    <row r="27" spans="1:7" ht="55" customHeight="1" thickBot="1">
      <c r="A27" s="249"/>
      <c r="B27" s="252"/>
      <c r="C27" s="76" t="s">
        <v>438</v>
      </c>
      <c r="D27" s="150"/>
      <c r="E27" s="368" t="b">
        <v>0</v>
      </c>
      <c r="F27" s="340" t="b">
        <v>0</v>
      </c>
      <c r="G27" s="140"/>
    </row>
    <row r="28" spans="1:7" ht="33" customHeight="1">
      <c r="A28" s="253" t="s">
        <v>439</v>
      </c>
      <c r="B28" s="256" t="s">
        <v>440</v>
      </c>
      <c r="C28" s="25" t="s">
        <v>439</v>
      </c>
      <c r="D28" s="355"/>
      <c r="E28" s="361"/>
      <c r="F28" s="341"/>
      <c r="G28" s="56"/>
    </row>
    <row r="29" spans="1:7" ht="67" customHeight="1" thickBot="1">
      <c r="A29" s="249"/>
      <c r="B29" s="251"/>
      <c r="C29" s="76" t="s">
        <v>441</v>
      </c>
      <c r="D29" s="353"/>
      <c r="E29" s="368" t="b">
        <v>0</v>
      </c>
      <c r="F29" s="340" t="b">
        <v>0</v>
      </c>
      <c r="G29" s="140"/>
    </row>
    <row r="30" spans="1:7" ht="35.25" customHeight="1">
      <c r="A30" s="253" t="s">
        <v>442</v>
      </c>
      <c r="B30" s="250" t="s">
        <v>443</v>
      </c>
      <c r="C30" s="25" t="s">
        <v>444</v>
      </c>
      <c r="D30" s="351"/>
      <c r="E30" s="361"/>
      <c r="F30" s="341"/>
      <c r="G30" s="56"/>
    </row>
    <row r="31" spans="1:7" ht="101.5" customHeight="1">
      <c r="A31" s="249"/>
      <c r="B31" s="252"/>
      <c r="C31" s="30" t="s">
        <v>445</v>
      </c>
      <c r="D31" s="150"/>
      <c r="E31" s="362"/>
      <c r="F31" s="342"/>
      <c r="G31" s="140"/>
    </row>
    <row r="32" spans="1:7" ht="72.650000000000006" customHeight="1" thickBot="1">
      <c r="A32" s="249"/>
      <c r="B32" s="252"/>
      <c r="C32" s="43" t="s">
        <v>446</v>
      </c>
      <c r="D32" s="150"/>
      <c r="E32" s="362"/>
      <c r="F32" s="340" t="b">
        <v>0</v>
      </c>
      <c r="G32" s="140"/>
    </row>
    <row r="33" spans="1:8" ht="31" customHeight="1">
      <c r="A33" s="313" t="s">
        <v>447</v>
      </c>
      <c r="B33" s="197"/>
      <c r="C33" s="25" t="s">
        <v>448</v>
      </c>
      <c r="D33" s="355"/>
      <c r="E33" s="361"/>
      <c r="F33" s="341"/>
      <c r="G33" s="56"/>
    </row>
    <row r="34" spans="1:8" s="195" customFormat="1" ht="85" customHeight="1">
      <c r="A34" s="314"/>
      <c r="B34" s="190"/>
      <c r="C34" s="192" t="s">
        <v>449</v>
      </c>
      <c r="D34" s="345"/>
      <c r="E34" s="357"/>
      <c r="F34" s="337"/>
      <c r="G34" s="193"/>
      <c r="H34" s="194"/>
    </row>
    <row r="35" spans="1:8" ht="51.65" customHeight="1" thickBot="1">
      <c r="A35" s="314"/>
      <c r="B35" s="190" t="s">
        <v>450</v>
      </c>
      <c r="C35" s="196" t="s">
        <v>451</v>
      </c>
      <c r="D35" s="354"/>
      <c r="E35" s="370" t="b">
        <v>0</v>
      </c>
      <c r="F35" s="340" t="b">
        <v>0</v>
      </c>
      <c r="G35" s="155"/>
    </row>
    <row r="36" spans="1:8" ht="60" customHeight="1" thickBot="1">
      <c r="A36" s="7" t="s">
        <v>24</v>
      </c>
      <c r="B36" s="26"/>
      <c r="C36" s="79"/>
      <c r="D36" s="127"/>
      <c r="E36" s="27">
        <f>COUNTIF(E6:E35,TRUE)</f>
        <v>0</v>
      </c>
      <c r="F36" s="28">
        <f>COUNTIF(F6:F35,TRUE)</f>
        <v>0</v>
      </c>
      <c r="G36" s="78"/>
    </row>
  </sheetData>
  <sheetProtection algorithmName="SHA-512" hashValue="FVdD5u5AeLCqOkHRLlhMYrDGbVZmN550Jx3JPFGQweBuOr78mboz1OohSYxp8D1aYaprGIqOnpJPzn3WI51M/w==" saltValue="vIFZ08Bc67etvySjokDtXw==" spinCount="100000" sheet="1" objects="1" scenarios="1"/>
  <mergeCells count="29">
    <mergeCell ref="A13:A15"/>
    <mergeCell ref="B13:B15"/>
    <mergeCell ref="A1:B1"/>
    <mergeCell ref="C1:F1"/>
    <mergeCell ref="B2:F2"/>
    <mergeCell ref="B3:F3"/>
    <mergeCell ref="A4:A5"/>
    <mergeCell ref="B4:B5"/>
    <mergeCell ref="C4:C5"/>
    <mergeCell ref="D4:D5"/>
    <mergeCell ref="E4:F4"/>
    <mergeCell ref="G4:G5"/>
    <mergeCell ref="A6:A9"/>
    <mergeCell ref="B6:B9"/>
    <mergeCell ref="A10:A12"/>
    <mergeCell ref="B10:B12"/>
    <mergeCell ref="A16:A18"/>
    <mergeCell ref="B16:B18"/>
    <mergeCell ref="A19:A22"/>
    <mergeCell ref="B19:B22"/>
    <mergeCell ref="A23:A25"/>
    <mergeCell ref="B23:B25"/>
    <mergeCell ref="A33:A35"/>
    <mergeCell ref="A26:A27"/>
    <mergeCell ref="B26:B27"/>
    <mergeCell ref="A28:A29"/>
    <mergeCell ref="B28:B29"/>
    <mergeCell ref="A30:A32"/>
    <mergeCell ref="B30:B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87507-403C-4284-8D65-71525391F174}">
  <sheetPr>
    <tabColor rgb="FFFFFFCC"/>
  </sheetPr>
  <dimension ref="A1:H49"/>
  <sheetViews>
    <sheetView topLeftCell="B5" zoomScale="70" zoomScaleNormal="70" workbookViewId="0">
      <selection activeCell="G7" sqref="G7"/>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10">
        <v>#VALUE!</v>
      </c>
    </row>
    <row r="2" spans="1:8" ht="60" customHeight="1" thickBot="1">
      <c r="A2" s="20"/>
      <c r="B2" s="262" t="s">
        <v>452</v>
      </c>
      <c r="C2" s="262"/>
      <c r="D2" s="262"/>
      <c r="E2" s="262"/>
      <c r="F2" s="262"/>
      <c r="G2" s="51"/>
    </row>
    <row r="3" spans="1:8" ht="87.65" customHeight="1" thickBot="1">
      <c r="A3" s="67"/>
      <c r="B3" s="263" t="s">
        <v>453</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324" t="s">
        <v>454</v>
      </c>
      <c r="B6" s="250" t="s">
        <v>455</v>
      </c>
      <c r="C6" s="25" t="s">
        <v>454</v>
      </c>
      <c r="D6" s="344"/>
      <c r="E6" s="356"/>
      <c r="F6" s="336"/>
      <c r="G6" s="47"/>
    </row>
    <row r="7" spans="1:8" ht="62.5" customHeight="1">
      <c r="A7" s="325"/>
      <c r="B7" s="252"/>
      <c r="C7" s="30" t="s">
        <v>456</v>
      </c>
      <c r="D7" s="345"/>
      <c r="E7" s="357"/>
      <c r="F7" s="337"/>
      <c r="G7" s="135"/>
    </row>
    <row r="8" spans="1:8" ht="33.65" customHeight="1" thickBot="1">
      <c r="A8" s="325"/>
      <c r="B8" s="252"/>
      <c r="C8" s="43" t="s">
        <v>457</v>
      </c>
      <c r="D8" s="349"/>
      <c r="E8" s="380" t="b">
        <v>0</v>
      </c>
      <c r="F8" s="381" t="b">
        <v>0</v>
      </c>
      <c r="G8" s="48"/>
    </row>
    <row r="9" spans="1:8" ht="28" customHeight="1" thickBot="1">
      <c r="A9" s="253" t="s">
        <v>458</v>
      </c>
      <c r="B9" s="250" t="s">
        <v>459</v>
      </c>
      <c r="C9" s="224" t="s">
        <v>460</v>
      </c>
      <c r="D9" s="382"/>
      <c r="E9" s="383"/>
      <c r="F9" s="384"/>
      <c r="G9" s="371"/>
    </row>
    <row r="10" spans="1:8" ht="150" customHeight="1">
      <c r="A10" s="249"/>
      <c r="B10" s="252"/>
      <c r="C10" s="225" t="s">
        <v>461</v>
      </c>
      <c r="D10" s="346"/>
      <c r="E10" s="378"/>
      <c r="F10" s="338"/>
      <c r="G10" s="226"/>
    </row>
    <row r="11" spans="1:8" ht="77.150000000000006" customHeight="1" thickBot="1">
      <c r="A11" s="249"/>
      <c r="B11" s="252"/>
      <c r="C11" s="223" t="s">
        <v>462</v>
      </c>
      <c r="D11" s="347"/>
      <c r="E11" s="376" t="b">
        <v>0</v>
      </c>
      <c r="F11" s="379"/>
      <c r="G11" s="48"/>
    </row>
    <row r="12" spans="1:8" ht="41.5" customHeight="1" thickBot="1">
      <c r="A12" s="254"/>
      <c r="B12" s="71"/>
      <c r="C12" s="227" t="s">
        <v>463</v>
      </c>
      <c r="D12" s="348"/>
      <c r="E12" s="377"/>
      <c r="F12" s="340" t="b">
        <v>0</v>
      </c>
      <c r="G12" s="328"/>
    </row>
    <row r="13" spans="1:8" ht="32.15" customHeight="1">
      <c r="A13" s="253" t="s">
        <v>159</v>
      </c>
      <c r="B13" s="250" t="s">
        <v>464</v>
      </c>
      <c r="C13" s="73" t="s">
        <v>465</v>
      </c>
      <c r="D13" s="349"/>
      <c r="E13" s="360"/>
      <c r="F13" s="339"/>
      <c r="G13" s="48"/>
    </row>
    <row r="14" spans="1:8" ht="56.5" customHeight="1">
      <c r="A14" s="249"/>
      <c r="B14" s="252"/>
      <c r="C14" s="33" t="s">
        <v>466</v>
      </c>
      <c r="D14" s="345"/>
      <c r="E14" s="357"/>
      <c r="F14" s="337"/>
      <c r="G14" s="135"/>
    </row>
    <row r="15" spans="1:8" ht="39.65" customHeight="1" thickBot="1">
      <c r="A15" s="249"/>
      <c r="B15" s="252"/>
      <c r="C15" s="144" t="s">
        <v>467</v>
      </c>
      <c r="D15" s="350"/>
      <c r="E15" s="370" t="b">
        <v>0</v>
      </c>
      <c r="F15" s="340" t="b">
        <v>0</v>
      </c>
      <c r="G15" s="148"/>
    </row>
    <row r="16" spans="1:8" ht="39.65" customHeight="1" thickBot="1">
      <c r="A16" s="249"/>
      <c r="B16" s="71"/>
      <c r="C16" s="34" t="s">
        <v>468</v>
      </c>
      <c r="D16" s="347"/>
      <c r="E16" s="370" t="b">
        <v>0</v>
      </c>
      <c r="F16" s="340" t="b">
        <v>0</v>
      </c>
      <c r="G16" s="48"/>
    </row>
    <row r="17" spans="1:7" ht="39.65" customHeight="1" thickBot="1">
      <c r="A17" s="254"/>
      <c r="B17" s="71"/>
      <c r="C17" s="34" t="s">
        <v>469</v>
      </c>
      <c r="D17" s="349"/>
      <c r="E17" s="370" t="b">
        <v>0</v>
      </c>
      <c r="F17" s="340" t="b">
        <v>0</v>
      </c>
      <c r="G17" s="48"/>
    </row>
    <row r="18" spans="1:7" ht="33" customHeight="1">
      <c r="A18" s="253" t="s">
        <v>470</v>
      </c>
      <c r="B18" s="250" t="s">
        <v>471</v>
      </c>
      <c r="C18" s="25" t="s">
        <v>472</v>
      </c>
      <c r="D18" s="351"/>
      <c r="E18" s="361"/>
      <c r="F18" s="341"/>
      <c r="G18" s="47"/>
    </row>
    <row r="19" spans="1:7" ht="56.5" customHeight="1">
      <c r="A19" s="249"/>
      <c r="B19" s="252"/>
      <c r="C19" s="33" t="s">
        <v>473</v>
      </c>
      <c r="D19" s="150"/>
      <c r="E19" s="362"/>
      <c r="F19" s="342"/>
      <c r="G19" s="135"/>
    </row>
    <row r="20" spans="1:7" ht="62.15" customHeight="1" thickBot="1">
      <c r="A20" s="249"/>
      <c r="B20" s="252"/>
      <c r="C20" s="32" t="s">
        <v>474</v>
      </c>
      <c r="D20" s="91"/>
      <c r="E20" s="370" t="b">
        <v>0</v>
      </c>
      <c r="F20" s="340" t="b">
        <v>0</v>
      </c>
      <c r="G20" s="53"/>
    </row>
    <row r="21" spans="1:7" ht="31" customHeight="1">
      <c r="A21" s="253" t="s">
        <v>475</v>
      </c>
      <c r="B21" s="250" t="s">
        <v>476</v>
      </c>
      <c r="C21" s="73" t="s">
        <v>477</v>
      </c>
      <c r="D21" s="352"/>
      <c r="E21" s="363"/>
      <c r="F21" s="343"/>
      <c r="G21" s="48"/>
    </row>
    <row r="22" spans="1:7" ht="57" customHeight="1">
      <c r="A22" s="249"/>
      <c r="B22" s="252"/>
      <c r="C22" s="31" t="s">
        <v>478</v>
      </c>
      <c r="D22" s="353"/>
      <c r="E22" s="362"/>
      <c r="F22" s="342"/>
      <c r="G22" s="135"/>
    </row>
    <row r="23" spans="1:7" ht="75.650000000000006" customHeight="1" thickBot="1">
      <c r="A23" s="249"/>
      <c r="B23" s="252"/>
      <c r="C23" s="76" t="s">
        <v>479</v>
      </c>
      <c r="D23" s="354"/>
      <c r="E23" s="370" t="b">
        <v>0</v>
      </c>
      <c r="F23" s="340" t="b">
        <v>0</v>
      </c>
      <c r="G23" s="148"/>
    </row>
    <row r="24" spans="1:7" ht="32.15" customHeight="1">
      <c r="A24" s="253" t="s">
        <v>480</v>
      </c>
      <c r="B24" s="250" t="s">
        <v>481</v>
      </c>
      <c r="C24" s="25" t="s">
        <v>482</v>
      </c>
      <c r="D24" s="89"/>
      <c r="E24" s="356"/>
      <c r="F24" s="336"/>
      <c r="G24" s="47"/>
    </row>
    <row r="25" spans="1:7" ht="72" customHeight="1">
      <c r="A25" s="249"/>
      <c r="B25" s="252"/>
      <c r="C25" s="30" t="s">
        <v>483</v>
      </c>
      <c r="D25" s="150"/>
      <c r="E25" s="362"/>
      <c r="F25" s="342"/>
      <c r="G25" s="329"/>
    </row>
    <row r="26" spans="1:7" ht="54.65" customHeight="1" thickBot="1">
      <c r="A26" s="249"/>
      <c r="B26" s="252"/>
      <c r="C26" s="43" t="s">
        <v>484</v>
      </c>
      <c r="D26" s="150"/>
      <c r="E26" s="370" t="b">
        <v>0</v>
      </c>
      <c r="F26" s="340" t="b">
        <v>0</v>
      </c>
      <c r="G26" s="329"/>
    </row>
    <row r="27" spans="1:7" ht="28" customHeight="1">
      <c r="A27" s="253" t="s">
        <v>485</v>
      </c>
      <c r="B27" s="250" t="s">
        <v>486</v>
      </c>
      <c r="C27" s="24" t="s">
        <v>487</v>
      </c>
      <c r="D27" s="351"/>
      <c r="E27" s="361"/>
      <c r="F27" s="341"/>
      <c r="G27" s="56"/>
    </row>
    <row r="28" spans="1:7" ht="48" customHeight="1">
      <c r="A28" s="249"/>
      <c r="B28" s="252"/>
      <c r="C28" s="31" t="s">
        <v>488</v>
      </c>
      <c r="D28" s="150"/>
      <c r="E28" s="362"/>
      <c r="F28" s="342"/>
      <c r="G28" s="140"/>
    </row>
    <row r="29" spans="1:7" ht="43.5" customHeight="1" thickBot="1">
      <c r="A29" s="254"/>
      <c r="B29" s="255"/>
      <c r="C29" s="43" t="s">
        <v>489</v>
      </c>
      <c r="D29" s="352"/>
      <c r="E29" s="370" t="b">
        <v>0</v>
      </c>
      <c r="F29" s="340" t="b">
        <v>0</v>
      </c>
      <c r="G29" s="57"/>
    </row>
    <row r="30" spans="1:7" ht="33" customHeight="1">
      <c r="A30" s="253" t="s">
        <v>490</v>
      </c>
      <c r="B30" s="256" t="s">
        <v>491</v>
      </c>
      <c r="C30" s="25" t="s">
        <v>492</v>
      </c>
      <c r="D30" s="351"/>
      <c r="E30" s="361"/>
      <c r="F30" s="341"/>
      <c r="G30" s="56"/>
    </row>
    <row r="31" spans="1:7" ht="116.5" customHeight="1">
      <c r="A31" s="249"/>
      <c r="B31" s="251"/>
      <c r="C31" s="30" t="s">
        <v>493</v>
      </c>
      <c r="D31" s="150"/>
      <c r="E31" s="362"/>
      <c r="F31" s="342"/>
      <c r="G31" s="140"/>
    </row>
    <row r="32" spans="1:7" ht="38.5" customHeight="1" thickBot="1">
      <c r="A32" s="249"/>
      <c r="B32" s="251"/>
      <c r="C32" s="76" t="s">
        <v>494</v>
      </c>
      <c r="D32" s="353"/>
      <c r="E32" s="370" t="b">
        <v>0</v>
      </c>
      <c r="F32" s="342"/>
      <c r="G32" s="140"/>
    </row>
    <row r="33" spans="1:8" ht="38.5" customHeight="1" thickBot="1">
      <c r="A33" s="254"/>
      <c r="B33" s="210"/>
      <c r="C33" s="43" t="s">
        <v>495</v>
      </c>
      <c r="D33" s="352"/>
      <c r="E33" s="363"/>
      <c r="F33" s="340" t="b">
        <v>0</v>
      </c>
      <c r="G33" s="57"/>
    </row>
    <row r="34" spans="1:8" ht="35.25" customHeight="1">
      <c r="A34" s="253" t="s">
        <v>496</v>
      </c>
      <c r="B34" s="250" t="s">
        <v>497</v>
      </c>
      <c r="C34" s="25" t="s">
        <v>498</v>
      </c>
      <c r="D34" s="351"/>
      <c r="E34" s="361"/>
      <c r="F34" s="341"/>
      <c r="G34" s="56"/>
    </row>
    <row r="35" spans="1:8" ht="88" customHeight="1">
      <c r="A35" s="249"/>
      <c r="B35" s="252"/>
      <c r="C35" s="30" t="s">
        <v>499</v>
      </c>
      <c r="D35" s="150"/>
      <c r="E35" s="362"/>
      <c r="F35" s="342"/>
      <c r="G35" s="140"/>
    </row>
    <row r="36" spans="1:8" ht="49.5" customHeight="1" thickBot="1">
      <c r="A36" s="249"/>
      <c r="B36" s="252"/>
      <c r="C36" s="43" t="s">
        <v>500</v>
      </c>
      <c r="D36" s="150"/>
      <c r="E36" s="370" t="b">
        <v>0</v>
      </c>
      <c r="F36" s="340" t="b">
        <v>0</v>
      </c>
      <c r="G36" s="140"/>
    </row>
    <row r="37" spans="1:8" ht="31" customHeight="1">
      <c r="A37" s="253" t="s">
        <v>501</v>
      </c>
      <c r="B37" s="197"/>
      <c r="C37" s="25" t="s">
        <v>502</v>
      </c>
      <c r="D37" s="355"/>
      <c r="E37" s="361"/>
      <c r="F37" s="341"/>
      <c r="G37" s="56"/>
    </row>
    <row r="38" spans="1:8" s="195" customFormat="1" ht="85" customHeight="1">
      <c r="A38" s="249"/>
      <c r="B38" s="190" t="s">
        <v>503</v>
      </c>
      <c r="C38" s="192" t="s">
        <v>504</v>
      </c>
      <c r="D38" s="345"/>
      <c r="E38" s="357"/>
      <c r="F38" s="337"/>
      <c r="G38" s="193"/>
      <c r="H38" s="194"/>
    </row>
    <row r="39" spans="1:8" s="195" customFormat="1" ht="53.15" customHeight="1" thickBot="1">
      <c r="A39" s="254"/>
      <c r="B39" s="198"/>
      <c r="C39" s="108" t="s">
        <v>505</v>
      </c>
      <c r="D39" s="348"/>
      <c r="E39" s="370" t="b">
        <v>0</v>
      </c>
      <c r="F39" s="340" t="b">
        <v>0</v>
      </c>
      <c r="G39" s="204"/>
      <c r="H39" s="194"/>
    </row>
    <row r="40" spans="1:8" s="195" customFormat="1" ht="36" customHeight="1">
      <c r="A40" s="324" t="s">
        <v>506</v>
      </c>
      <c r="B40" s="250" t="s">
        <v>507</v>
      </c>
      <c r="C40" s="25" t="s">
        <v>506</v>
      </c>
      <c r="D40" s="346"/>
      <c r="E40" s="358"/>
      <c r="F40" s="338"/>
      <c r="G40" s="205"/>
      <c r="H40" s="194"/>
    </row>
    <row r="41" spans="1:8" s="195" customFormat="1" ht="46.5" customHeight="1">
      <c r="A41" s="325"/>
      <c r="B41" s="252"/>
      <c r="C41" s="192" t="s">
        <v>508</v>
      </c>
      <c r="D41" s="345"/>
      <c r="E41" s="357"/>
      <c r="F41" s="337"/>
      <c r="G41" s="193"/>
      <c r="H41" s="194"/>
    </row>
    <row r="42" spans="1:8" s="195" customFormat="1" ht="36" customHeight="1" thickBot="1">
      <c r="A42" s="326"/>
      <c r="B42" s="255"/>
      <c r="C42" s="108" t="s">
        <v>509</v>
      </c>
      <c r="D42" s="348"/>
      <c r="E42" s="370" t="b">
        <v>0</v>
      </c>
      <c r="F42" s="340" t="b">
        <v>0</v>
      </c>
      <c r="G42" s="204"/>
      <c r="H42" s="194"/>
    </row>
    <row r="43" spans="1:8" s="195" customFormat="1" ht="31" customHeight="1">
      <c r="A43" s="253" t="s">
        <v>510</v>
      </c>
      <c r="B43" s="250" t="s">
        <v>511</v>
      </c>
      <c r="C43" s="25" t="s">
        <v>510</v>
      </c>
      <c r="D43" s="344"/>
      <c r="E43" s="356"/>
      <c r="F43" s="336"/>
      <c r="G43" s="206"/>
      <c r="H43" s="194"/>
    </row>
    <row r="44" spans="1:8" s="195" customFormat="1" ht="54.75" customHeight="1">
      <c r="A44" s="249"/>
      <c r="B44" s="252"/>
      <c r="C44" s="192" t="s">
        <v>512</v>
      </c>
      <c r="D44" s="345"/>
      <c r="E44" s="357"/>
      <c r="F44" s="337"/>
      <c r="G44" s="193"/>
      <c r="H44" s="194"/>
    </row>
    <row r="45" spans="1:8" s="195" customFormat="1" ht="34.5" customHeight="1" thickBot="1">
      <c r="A45" s="254"/>
      <c r="B45" s="255"/>
      <c r="C45" s="108" t="s">
        <v>513</v>
      </c>
      <c r="D45" s="348"/>
      <c r="E45" s="370" t="b">
        <v>0</v>
      </c>
      <c r="F45" s="340" t="b">
        <v>0</v>
      </c>
      <c r="G45" s="204"/>
      <c r="H45" s="194"/>
    </row>
    <row r="46" spans="1:8" s="195" customFormat="1" ht="32.5" customHeight="1">
      <c r="A46" s="253" t="s">
        <v>514</v>
      </c>
      <c r="B46" s="190"/>
      <c r="C46" s="25" t="s">
        <v>514</v>
      </c>
      <c r="D46" s="345"/>
      <c r="E46" s="357"/>
      <c r="F46" s="337"/>
      <c r="G46" s="193"/>
      <c r="H46" s="194"/>
    </row>
    <row r="47" spans="1:8" s="195" customFormat="1" ht="60.65" customHeight="1">
      <c r="A47" s="249"/>
      <c r="B47" s="190" t="s">
        <v>515</v>
      </c>
      <c r="C47" s="192" t="s">
        <v>516</v>
      </c>
      <c r="D47" s="345"/>
      <c r="E47" s="357"/>
      <c r="F47" s="337"/>
      <c r="G47" s="193"/>
      <c r="H47" s="194"/>
    </row>
    <row r="48" spans="1:8" ht="51.65" customHeight="1" thickBot="1">
      <c r="A48" s="254"/>
      <c r="B48" s="190"/>
      <c r="C48" s="196" t="s">
        <v>517</v>
      </c>
      <c r="D48" s="354"/>
      <c r="E48" s="370" t="b">
        <v>0</v>
      </c>
      <c r="F48" s="340" t="b">
        <v>0</v>
      </c>
      <c r="G48" s="155"/>
    </row>
    <row r="49" spans="1:7" ht="60" customHeight="1" thickBot="1">
      <c r="A49" s="7" t="s">
        <v>24</v>
      </c>
      <c r="B49" s="26"/>
      <c r="C49" s="79"/>
      <c r="D49" s="127"/>
      <c r="E49" s="27">
        <f>COUNTIF(E6:E48,TRUE)</f>
        <v>0</v>
      </c>
      <c r="F49" s="330">
        <f>COUNTIF(F6:F48,TRUE)</f>
        <v>0</v>
      </c>
      <c r="G49" s="78"/>
    </row>
  </sheetData>
  <sheetProtection algorithmName="SHA-512" hashValue="idh/u/lW/XZflKFlHuu4a/MiLkjgYjgG+wKIs01EjwZeJdbGbFtMLeObfgUvm5GWdCHTs2pfO2x/iggnJQBCuw==" saltValue="0xxpAurVlGAh09yzz3vMUw==" spinCount="100000" sheet="1" objects="1" scenarios="1"/>
  <mergeCells count="34">
    <mergeCell ref="A1:B1"/>
    <mergeCell ref="C1:F1"/>
    <mergeCell ref="B2:F2"/>
    <mergeCell ref="B3:F3"/>
    <mergeCell ref="A4:A5"/>
    <mergeCell ref="B4:B5"/>
    <mergeCell ref="C4:C5"/>
    <mergeCell ref="D4:D5"/>
    <mergeCell ref="E4:F4"/>
    <mergeCell ref="G4:G5"/>
    <mergeCell ref="A6:A8"/>
    <mergeCell ref="B6:B8"/>
    <mergeCell ref="B9:B11"/>
    <mergeCell ref="A18:A20"/>
    <mergeCell ref="B18:B20"/>
    <mergeCell ref="B13:B15"/>
    <mergeCell ref="A13:A17"/>
    <mergeCell ref="A9:A12"/>
    <mergeCell ref="A21:A23"/>
    <mergeCell ref="B21:B23"/>
    <mergeCell ref="A24:A26"/>
    <mergeCell ref="B24:B26"/>
    <mergeCell ref="B43:B45"/>
    <mergeCell ref="A43:A45"/>
    <mergeCell ref="A46:A48"/>
    <mergeCell ref="A27:A29"/>
    <mergeCell ref="B27:B29"/>
    <mergeCell ref="A37:A39"/>
    <mergeCell ref="A40:A42"/>
    <mergeCell ref="B40:B42"/>
    <mergeCell ref="B30:B32"/>
    <mergeCell ref="A34:A36"/>
    <mergeCell ref="B34:B36"/>
    <mergeCell ref="A30:A3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242A1-77D4-4831-9665-E37106437CB2}">
  <sheetPr>
    <tabColor rgb="FFFFFF99"/>
  </sheetPr>
  <dimension ref="A1:H25"/>
  <sheetViews>
    <sheetView topLeftCell="A2" zoomScale="70" zoomScaleNormal="70" workbookViewId="0">
      <selection activeCell="E24" sqref="E24"/>
    </sheetView>
  </sheetViews>
  <sheetFormatPr baseColWidth="10" defaultColWidth="11.453125" defaultRowHeight="24.5"/>
  <cols>
    <col min="1" max="1" width="24.7265625" style="18" customWidth="1"/>
    <col min="2" max="2" width="10.7265625" style="10" customWidth="1"/>
    <col min="3" max="3" width="100.7265625" style="14" customWidth="1"/>
    <col min="4" max="4" width="10.54296875" style="14" customWidth="1"/>
    <col min="5" max="6" width="10.54296875" style="13" customWidth="1"/>
    <col min="7" max="7" width="69.26953125" style="10" customWidth="1"/>
    <col min="9" max="16384" width="11.453125" style="10"/>
  </cols>
  <sheetData>
    <row r="1" spans="1:8" ht="80.150000000000006" customHeight="1" thickBot="1">
      <c r="A1" s="260" t="e" vm="4">
        <v>#VALUE!</v>
      </c>
      <c r="B1" s="260"/>
      <c r="C1" s="261" t="s">
        <v>0</v>
      </c>
      <c r="D1" s="261"/>
      <c r="E1" s="261"/>
      <c r="F1" s="261"/>
      <c r="G1" s="5" t="e" vm="10">
        <v>#VALUE!</v>
      </c>
    </row>
    <row r="2" spans="1:8" ht="60" customHeight="1" thickBot="1">
      <c r="A2" s="20"/>
      <c r="B2" s="262" t="s">
        <v>518</v>
      </c>
      <c r="C2" s="262"/>
      <c r="D2" s="262"/>
      <c r="E2" s="262"/>
      <c r="F2" s="262"/>
      <c r="G2" s="51"/>
    </row>
    <row r="3" spans="1:8" ht="87.65" customHeight="1" thickBot="1">
      <c r="A3" s="67"/>
      <c r="B3" s="263" t="s">
        <v>519</v>
      </c>
      <c r="C3" s="263"/>
      <c r="D3" s="263"/>
      <c r="E3" s="263"/>
      <c r="F3" s="263"/>
      <c r="G3" s="68"/>
    </row>
    <row r="4" spans="1:8" s="17" customFormat="1" ht="32.15" customHeight="1" thickBot="1">
      <c r="A4" s="258" t="s">
        <v>34</v>
      </c>
      <c r="B4" s="258" t="s">
        <v>35</v>
      </c>
      <c r="C4" s="258" t="s">
        <v>36</v>
      </c>
      <c r="D4" s="258" t="s">
        <v>37</v>
      </c>
      <c r="E4" s="264" t="s">
        <v>14</v>
      </c>
      <c r="F4" s="265"/>
      <c r="G4" s="258" t="s">
        <v>124</v>
      </c>
      <c r="H4" s="69"/>
    </row>
    <row r="5" spans="1:8" s="17" customFormat="1" ht="31" customHeight="1" thickBot="1">
      <c r="A5" s="259"/>
      <c r="B5" s="259"/>
      <c r="C5" s="259"/>
      <c r="D5" s="259"/>
      <c r="E5" s="12" t="e" vm="6">
        <v>#VALUE!</v>
      </c>
      <c r="F5" s="16" t="e" vm="7">
        <v>#VALUE!</v>
      </c>
      <c r="G5" s="259"/>
      <c r="H5" s="69"/>
    </row>
    <row r="6" spans="1:8" ht="28" customHeight="1">
      <c r="A6" s="253" t="s">
        <v>520</v>
      </c>
      <c r="B6" s="250" t="s">
        <v>521</v>
      </c>
      <c r="C6" s="25" t="s">
        <v>522</v>
      </c>
      <c r="D6" s="344"/>
      <c r="E6" s="356"/>
      <c r="F6" s="336"/>
      <c r="G6" s="47"/>
    </row>
    <row r="7" spans="1:8" ht="134.5" customHeight="1">
      <c r="A7" s="249"/>
      <c r="B7" s="252"/>
      <c r="C7" s="30" t="s">
        <v>523</v>
      </c>
      <c r="D7" s="345"/>
      <c r="E7" s="357"/>
      <c r="F7" s="337"/>
      <c r="G7" s="135"/>
    </row>
    <row r="8" spans="1:8" ht="61" customHeight="1" thickBot="1">
      <c r="A8" s="249"/>
      <c r="B8" s="252"/>
      <c r="C8" s="43" t="s">
        <v>524</v>
      </c>
      <c r="D8" s="345"/>
      <c r="E8" s="370" t="b">
        <v>0</v>
      </c>
      <c r="F8" s="340" t="b">
        <v>0</v>
      </c>
      <c r="G8" s="135"/>
    </row>
    <row r="9" spans="1:8" ht="28" customHeight="1">
      <c r="A9" s="253" t="s">
        <v>525</v>
      </c>
      <c r="B9" s="250" t="s">
        <v>526</v>
      </c>
      <c r="C9" s="25" t="s">
        <v>527</v>
      </c>
      <c r="D9" s="344"/>
      <c r="E9" s="356"/>
      <c r="F9" s="336"/>
      <c r="G9" s="47"/>
    </row>
    <row r="10" spans="1:8" ht="80.150000000000006" customHeight="1">
      <c r="A10" s="249"/>
      <c r="B10" s="252"/>
      <c r="C10" s="33" t="s">
        <v>528</v>
      </c>
      <c r="D10" s="345"/>
      <c r="E10" s="357"/>
      <c r="F10" s="337"/>
      <c r="G10" s="135"/>
    </row>
    <row r="11" spans="1:8" ht="55" customHeight="1" thickBot="1">
      <c r="A11" s="249"/>
      <c r="B11" s="252"/>
      <c r="C11" s="32" t="s">
        <v>529</v>
      </c>
      <c r="D11" s="348"/>
      <c r="E11" s="370" t="b">
        <v>0</v>
      </c>
      <c r="F11" s="340" t="b">
        <v>0</v>
      </c>
      <c r="G11" s="53"/>
    </row>
    <row r="12" spans="1:8" ht="32.15" customHeight="1">
      <c r="A12" s="253" t="s">
        <v>530</v>
      </c>
      <c r="B12" s="250" t="s">
        <v>531</v>
      </c>
      <c r="C12" s="25" t="s">
        <v>532</v>
      </c>
      <c r="D12" s="344"/>
      <c r="E12" s="356"/>
      <c r="F12" s="336"/>
      <c r="G12" s="47"/>
    </row>
    <row r="13" spans="1:8" ht="63" customHeight="1" thickBot="1">
      <c r="A13" s="254"/>
      <c r="B13" s="255"/>
      <c r="C13" s="32" t="s">
        <v>533</v>
      </c>
      <c r="D13" s="349"/>
      <c r="E13" s="370" t="b">
        <v>0</v>
      </c>
      <c r="F13" s="340" t="b">
        <v>0</v>
      </c>
      <c r="G13" s="48"/>
    </row>
    <row r="14" spans="1:8" ht="39.65" customHeight="1">
      <c r="A14" s="313" t="s">
        <v>534</v>
      </c>
      <c r="B14" s="131"/>
      <c r="C14" s="203" t="s">
        <v>535</v>
      </c>
      <c r="D14" s="89"/>
      <c r="E14" s="356"/>
      <c r="F14" s="336"/>
      <c r="G14" s="47"/>
    </row>
    <row r="15" spans="1:8" ht="39.65" customHeight="1" thickBot="1">
      <c r="A15" s="314"/>
      <c r="B15" s="71" t="s">
        <v>536</v>
      </c>
      <c r="C15" s="228" t="s">
        <v>537</v>
      </c>
      <c r="D15" s="374"/>
      <c r="E15" s="359"/>
      <c r="F15" s="375"/>
      <c r="G15" s="53"/>
    </row>
    <row r="16" spans="1:8" ht="33" customHeight="1">
      <c r="A16" s="253" t="s">
        <v>159</v>
      </c>
      <c r="B16" s="250" t="s">
        <v>538</v>
      </c>
      <c r="C16" s="25" t="s">
        <v>539</v>
      </c>
      <c r="D16" s="351"/>
      <c r="E16" s="361"/>
      <c r="F16" s="341"/>
      <c r="G16" s="47"/>
    </row>
    <row r="17" spans="1:7" ht="56.5" customHeight="1" thickBot="1">
      <c r="A17" s="249"/>
      <c r="B17" s="252"/>
      <c r="C17" s="34" t="s">
        <v>540</v>
      </c>
      <c r="D17" s="150"/>
      <c r="E17" s="370" t="b">
        <v>0</v>
      </c>
      <c r="F17" s="340" t="b">
        <v>0</v>
      </c>
      <c r="G17" s="135"/>
    </row>
    <row r="18" spans="1:7" ht="31" customHeight="1">
      <c r="A18" s="313" t="s">
        <v>541</v>
      </c>
      <c r="B18" s="250" t="s">
        <v>542</v>
      </c>
      <c r="C18" s="73" t="s">
        <v>361</v>
      </c>
      <c r="D18" s="352"/>
      <c r="E18" s="363"/>
      <c r="F18" s="343"/>
      <c r="G18" s="48"/>
    </row>
    <row r="19" spans="1:7" ht="83.5" customHeight="1">
      <c r="A19" s="314"/>
      <c r="B19" s="252"/>
      <c r="C19" s="31" t="s">
        <v>543</v>
      </c>
      <c r="D19" s="353"/>
      <c r="E19" s="362"/>
      <c r="F19" s="342"/>
      <c r="G19" s="135"/>
    </row>
    <row r="20" spans="1:7" ht="65.5" customHeight="1" thickBot="1">
      <c r="A20" s="314"/>
      <c r="B20" s="252"/>
      <c r="C20" s="76" t="s">
        <v>544</v>
      </c>
      <c r="D20" s="354"/>
      <c r="E20" s="370" t="b">
        <v>0</v>
      </c>
      <c r="F20" s="340" t="b">
        <v>0</v>
      </c>
      <c r="G20" s="148"/>
    </row>
    <row r="21" spans="1:7" ht="32.15" customHeight="1">
      <c r="A21" s="253" t="s">
        <v>545</v>
      </c>
      <c r="B21" s="250" t="s">
        <v>546</v>
      </c>
      <c r="C21" s="25" t="s">
        <v>547</v>
      </c>
      <c r="D21" s="89"/>
      <c r="E21" s="356"/>
      <c r="F21" s="336"/>
      <c r="G21" s="54"/>
    </row>
    <row r="22" spans="1:7" ht="55.5" customHeight="1" thickBot="1">
      <c r="A22" s="249"/>
      <c r="B22" s="252"/>
      <c r="C22" s="43" t="s">
        <v>548</v>
      </c>
      <c r="D22" s="150"/>
      <c r="E22" s="370" t="b">
        <v>0</v>
      </c>
      <c r="F22" s="340" t="b">
        <v>0</v>
      </c>
      <c r="G22" s="143"/>
    </row>
    <row r="23" spans="1:7" ht="28" customHeight="1">
      <c r="A23" s="253" t="s">
        <v>549</v>
      </c>
      <c r="B23" s="250" t="s">
        <v>550</v>
      </c>
      <c r="C23" s="24" t="s">
        <v>551</v>
      </c>
      <c r="D23" s="351"/>
      <c r="E23" s="361"/>
      <c r="F23" s="341"/>
      <c r="G23" s="56"/>
    </row>
    <row r="24" spans="1:7" ht="63.65" customHeight="1" thickBot="1">
      <c r="A24" s="249"/>
      <c r="B24" s="252"/>
      <c r="C24" s="76" t="s">
        <v>552</v>
      </c>
      <c r="D24" s="150"/>
      <c r="E24" s="370" t="b">
        <v>0</v>
      </c>
      <c r="F24" s="340" t="b">
        <v>0</v>
      </c>
      <c r="G24" s="140"/>
    </row>
    <row r="25" spans="1:7" ht="60" customHeight="1" thickBot="1">
      <c r="A25" s="7" t="s">
        <v>24</v>
      </c>
      <c r="B25" s="26"/>
      <c r="C25" s="79"/>
      <c r="D25" s="127"/>
      <c r="E25" s="27">
        <f>COUNTIF(E6:E24,TRUE)</f>
        <v>0</v>
      </c>
      <c r="F25" s="28">
        <f>COUNTIF(F6:F24,TRUE)</f>
        <v>0</v>
      </c>
      <c r="G25" s="78"/>
    </row>
  </sheetData>
  <sheetProtection algorithmName="SHA-512" hashValue="s/X3bdVes3LJPUCyTcuTABOf1LLByeLP7A+JffQKakw4xfTB7vM5DyiGX5Wknfy7yzZUTlVReGvQ2ZVe1cEnlA==" saltValue="LTe6VGcfDrpLA1EDzfAZIw==" spinCount="100000" sheet="1" objects="1" scenarios="1"/>
  <mergeCells count="25">
    <mergeCell ref="A12:A13"/>
    <mergeCell ref="B12:B13"/>
    <mergeCell ref="A1:B1"/>
    <mergeCell ref="C1:F1"/>
    <mergeCell ref="B2:F2"/>
    <mergeCell ref="B3:F3"/>
    <mergeCell ref="A4:A5"/>
    <mergeCell ref="B4:B5"/>
    <mergeCell ref="C4:C5"/>
    <mergeCell ref="D4:D5"/>
    <mergeCell ref="E4:F4"/>
    <mergeCell ref="G4:G5"/>
    <mergeCell ref="A6:A8"/>
    <mergeCell ref="B6:B8"/>
    <mergeCell ref="A9:A11"/>
    <mergeCell ref="B9:B11"/>
    <mergeCell ref="A14:A15"/>
    <mergeCell ref="A23:A24"/>
    <mergeCell ref="B23:B24"/>
    <mergeCell ref="A16:A17"/>
    <mergeCell ref="B16:B17"/>
    <mergeCell ref="A18:A20"/>
    <mergeCell ref="B18:B20"/>
    <mergeCell ref="A21:A22"/>
    <mergeCell ref="B21:B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34e5488-29c2-4dd2-834e-218696ebbd5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AA1428869FD1E439FD8724029352527" ma:contentTypeVersion="11" ma:contentTypeDescription="Crée un document." ma:contentTypeScope="" ma:versionID="acad4183b162864bb207c25fad1f1520">
  <xsd:schema xmlns:xsd="http://www.w3.org/2001/XMLSchema" xmlns:xs="http://www.w3.org/2001/XMLSchema" xmlns:p="http://schemas.microsoft.com/office/2006/metadata/properties" xmlns:ns2="434e5488-29c2-4dd2-834e-218696ebbd5e" targetNamespace="http://schemas.microsoft.com/office/2006/metadata/properties" ma:root="true" ma:fieldsID="9e74694fc3569dfc9e6ee7e02d5d893d" ns2:_="">
    <xsd:import namespace="434e5488-29c2-4dd2-834e-218696ebbd5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e5488-29c2-4dd2-834e-218696ebbd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65f1ee6f-fb84-4a6b-b3b2-9dd958cfdc1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C4563-E938-4D5B-8515-21FE830FA08E}">
  <ds:schemaRef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434e5488-29c2-4dd2-834e-218696ebbd5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2B94E91-26C0-4426-8C53-0537C4818276}">
  <ds:schemaRefs>
    <ds:schemaRef ds:uri="http://schemas.microsoft.com/sharepoint/v3/contenttype/forms"/>
  </ds:schemaRefs>
</ds:datastoreItem>
</file>

<file path=customXml/itemProps3.xml><?xml version="1.0" encoding="utf-8"?>
<ds:datastoreItem xmlns:ds="http://schemas.openxmlformats.org/officeDocument/2006/customXml" ds:itemID="{2430E0C6-9000-405B-8A93-0F7E97CF44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e5488-29c2-4dd2-834e-218696ebbd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TUTORIEL</vt:lpstr>
      <vt:lpstr>BILAN</vt:lpstr>
      <vt:lpstr>Position FNE-Zonages</vt:lpstr>
      <vt:lpstr>1.DESCRIPTIF</vt:lpstr>
      <vt:lpstr>2.ICG</vt:lpstr>
      <vt:lpstr>3.PLANIFICATION</vt:lpstr>
      <vt:lpstr>4.IMPLANTATION</vt:lpstr>
      <vt:lpstr>5.BIODIVERSITE</vt:lpstr>
      <vt:lpstr>6.ENVIRONNEMENT</vt:lpstr>
      <vt:lpstr>7.AGRIVOLTAISME</vt:lpstr>
      <vt:lpstr>8.FIN DE VIE-RENOUVELLEMENT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Adeline MATHIEN</dc:creator>
  <cp:keywords/>
  <dc:description/>
  <cp:lastModifiedBy>Adeline MATHIEN</cp:lastModifiedBy>
  <cp:revision/>
  <dcterms:created xsi:type="dcterms:W3CDTF">2026-04-01T12:28:10Z</dcterms:created>
  <dcterms:modified xsi:type="dcterms:W3CDTF">2026-05-26T15:03:43Z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0x010100EAA1428869FD1E439FD8724029352527</vt:lpwstr>
  </property>
  <property fmtid="{D5CDD505-2E9C-101B-9397-08002B2CF9AE}" pid="3" name="MediaServiceImageTags">
    <vt:lpwstr/>
  </property>
</Properties>
</file>